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tabRatio="599" activeTab="7"/>
  </bookViews>
  <sheets>
    <sheet name="Sheet6" sheetId="33" r:id="rId1"/>
    <sheet name="Sheet1" sheetId="1" r:id="rId2"/>
    <sheet name="Sheet2" sheetId="2" r:id="rId3"/>
    <sheet name="Sheet3a" sheetId="11" r:id="rId4"/>
    <sheet name="Sheet4a" sheetId="25" r:id="rId5"/>
    <sheet name="sheet5k" sheetId="19" r:id="rId6"/>
    <sheet name="Sheet6a" sheetId="27" r:id="rId7"/>
    <sheet name="sheet7a" sheetId="12" r:id="rId8"/>
    <sheet name="Sheet8a" sheetId="6" r:id="rId9"/>
    <sheet name="Sheet9a" sheetId="29" r:id="rId10"/>
    <sheet name="Sheet10a" sheetId="10" r:id="rId11"/>
    <sheet name="Sheet11a" sheetId="13" r:id="rId12"/>
    <sheet name="Sheet12a" sheetId="16" r:id="rId13"/>
    <sheet name="sheet13a" sheetId="23" r:id="rId14"/>
    <sheet name="Sheet14a" sheetId="22" r:id="rId15"/>
    <sheet name="Sheet3" sheetId="30" r:id="rId16"/>
  </sheets>
  <definedNames>
    <definedName name="_xlnm.Print_Area" localSheetId="10">Sheet10a!$A$1:$D$24</definedName>
    <definedName name="_xlnm.Print_Area" localSheetId="11">Sheet11a!$A$1:$F$48</definedName>
    <definedName name="_xlnm.Print_Area" localSheetId="14">Sheet14a!$A$1:$E$25</definedName>
    <definedName name="_xlnm.Print_Area" localSheetId="4">Sheet4a!$A$1:$E$44</definedName>
    <definedName name="_xlnm.Print_Area" localSheetId="0">Sheet6!$A$1:$D$25</definedName>
  </definedNames>
  <calcPr calcId="125725"/>
</workbook>
</file>

<file path=xl/calcChain.xml><?xml version="1.0" encoding="utf-8"?>
<calcChain xmlns="http://schemas.openxmlformats.org/spreadsheetml/2006/main">
  <c r="C27" i="25"/>
  <c r="D27" s="1"/>
  <c r="C26"/>
  <c r="D26" s="1"/>
  <c r="C25"/>
  <c r="D25" s="1"/>
  <c r="C24"/>
  <c r="D24" s="1"/>
  <c r="C23"/>
  <c r="D23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12"/>
  <c r="D12" s="1"/>
  <c r="C11"/>
  <c r="D11" s="1"/>
</calcChain>
</file>

<file path=xl/sharedStrings.xml><?xml version="1.0" encoding="utf-8"?>
<sst xmlns="http://schemas.openxmlformats.org/spreadsheetml/2006/main" count="844" uniqueCount="383">
  <si>
    <t>Indicator</t>
  </si>
  <si>
    <t xml:space="preserve">المؤشر </t>
  </si>
  <si>
    <t xml:space="preserve">Number of Computers Per 100 Inhabitants  </t>
  </si>
  <si>
    <t>عدد أجهزة الحاسوب لكل 100 من السكان</t>
  </si>
  <si>
    <t>للعمل</t>
  </si>
  <si>
    <t>للاطلاع والمعرفة</t>
  </si>
  <si>
    <t>الدراسة</t>
  </si>
  <si>
    <t>للتسلية والترفيه</t>
  </si>
  <si>
    <t xml:space="preserve">Communication </t>
  </si>
  <si>
    <t>للاتصال</t>
  </si>
  <si>
    <t>أدوات تكنولوجيا المعلومات والاتصالات</t>
  </si>
  <si>
    <t>المنطقة</t>
  </si>
  <si>
    <t>Region</t>
  </si>
  <si>
    <t>الأراضي الفلسطينية</t>
  </si>
  <si>
    <t>الضفة الغربية</t>
  </si>
  <si>
    <t>قطاع غزة</t>
  </si>
  <si>
    <t xml:space="preserve"> Palestinian Territory</t>
  </si>
  <si>
    <t xml:space="preserve"> West Bank</t>
  </si>
  <si>
    <t xml:space="preserve"> Gaza Strip</t>
  </si>
  <si>
    <t>جهاز حاسوب</t>
  </si>
  <si>
    <t>Computer</t>
  </si>
  <si>
    <t>خط هاتف ثابت</t>
  </si>
  <si>
    <t>Telephone Line</t>
  </si>
  <si>
    <t>Internet at Home</t>
  </si>
  <si>
    <t xml:space="preserve">لاقط فضائي </t>
  </si>
  <si>
    <t>جهاز تلفزيون</t>
  </si>
  <si>
    <t>TV Set</t>
  </si>
  <si>
    <t>Background Characteristics</t>
  </si>
  <si>
    <t>المجموع</t>
  </si>
  <si>
    <t>الخصائص الخلفية</t>
  </si>
  <si>
    <t>لا يستخدم</t>
  </si>
  <si>
    <t>يستخدم</t>
  </si>
  <si>
    <t>Total</t>
  </si>
  <si>
    <t xml:space="preserve">Palestinian Territory </t>
  </si>
  <si>
    <t>West Bank</t>
  </si>
  <si>
    <t>Gaza Strip</t>
  </si>
  <si>
    <t>Sex</t>
  </si>
  <si>
    <t>الجنس</t>
  </si>
  <si>
    <t>Both Sexes</t>
  </si>
  <si>
    <t>كلا الجنسين</t>
  </si>
  <si>
    <t>Males</t>
  </si>
  <si>
    <t>ذكور</t>
  </si>
  <si>
    <t>Females</t>
  </si>
  <si>
    <t>إناث</t>
  </si>
  <si>
    <t>نوع الربط</t>
  </si>
  <si>
    <t>Type of Connection</t>
  </si>
  <si>
    <t>الهاتف</t>
  </si>
  <si>
    <t>Dial-up</t>
  </si>
  <si>
    <t>الخط الرقمي اللاتماثلي</t>
  </si>
  <si>
    <t>لاقط فضائي</t>
  </si>
  <si>
    <t>Satellite</t>
  </si>
  <si>
    <t>الشبكة الرقمية المتكاملة الخدمة</t>
  </si>
  <si>
    <t>لاسلكي</t>
  </si>
  <si>
    <t>Wireless</t>
  </si>
  <si>
    <t>الخط الرقمي</t>
  </si>
  <si>
    <t>لا اعرف</t>
  </si>
  <si>
    <t xml:space="preserve">Don’t Know </t>
  </si>
  <si>
    <t>موقع على الإنترنت</t>
  </si>
  <si>
    <t>Website</t>
  </si>
  <si>
    <t>يتوفر</t>
  </si>
  <si>
    <t>Available</t>
  </si>
  <si>
    <t>لا يتوفر</t>
  </si>
  <si>
    <t>Not Available</t>
  </si>
  <si>
    <t>لا أعرف</t>
  </si>
  <si>
    <t>استخدام الإنترنت</t>
  </si>
  <si>
    <t xml:space="preserve"> Work</t>
  </si>
  <si>
    <t>الأخبار والمواضع السياسية</t>
  </si>
  <si>
    <t>News and Political Issues</t>
  </si>
  <si>
    <t>للدراسة</t>
  </si>
  <si>
    <t xml:space="preserve"> Education</t>
  </si>
  <si>
    <t xml:space="preserve"> Entertainment</t>
  </si>
  <si>
    <t>المواضيع العلمية</t>
  </si>
  <si>
    <t>Scientific Issues</t>
  </si>
  <si>
    <t>المواضيع الخاصة بالمرأة والأسرة والطفل</t>
  </si>
  <si>
    <t>Women and family Issues</t>
  </si>
  <si>
    <t>الدردشة</t>
  </si>
  <si>
    <t>للخدمات المالية والبنكية</t>
  </si>
  <si>
    <t xml:space="preserve">Financial &amp; Bank Services </t>
  </si>
  <si>
    <t>التجارة الإلكترونية والتسوق</t>
  </si>
  <si>
    <t>المواضيع الدينية</t>
  </si>
  <si>
    <t>Spiritual Issues</t>
  </si>
  <si>
    <t>المواضيع الصحية</t>
  </si>
  <si>
    <t>Health Issues</t>
  </si>
  <si>
    <t xml:space="preserve">أخرى </t>
  </si>
  <si>
    <t>لا يوجد أحد في الأسرة مؤهل لاستخدام الحاسوب</t>
  </si>
  <si>
    <t>ارتفاع سعر أجهزه الحاسوب</t>
  </si>
  <si>
    <t>يهدر الوقت</t>
  </si>
  <si>
    <t xml:space="preserve">Time Wasting </t>
  </si>
  <si>
    <t xml:space="preserve">عدم الحاجة له                     </t>
  </si>
  <si>
    <t>No Need</t>
  </si>
  <si>
    <t>مضر بالصحة</t>
  </si>
  <si>
    <t xml:space="preserve">Other </t>
  </si>
  <si>
    <t xml:space="preserve">الغرض الرئيس </t>
  </si>
  <si>
    <t xml:space="preserve"> الجنس</t>
  </si>
  <si>
    <t xml:space="preserve">Main Purpose </t>
  </si>
  <si>
    <t xml:space="preserve"> Males</t>
  </si>
  <si>
    <t xml:space="preserve"> Females</t>
  </si>
  <si>
    <t>الخدمات البنكية والمالية</t>
  </si>
  <si>
    <t>Bank and Financial Services</t>
  </si>
  <si>
    <t>التعامل مع المؤسسات الحكومية</t>
  </si>
  <si>
    <t>Dealing with Governmental Organizations</t>
  </si>
  <si>
    <t>مواضيع الحاسوب والإنترنت وتحديث البرامج</t>
  </si>
  <si>
    <t>Updating of Programs and Internet Issues</t>
  </si>
  <si>
    <t>المواضيع الخاصة بالمرأة والأسرة</t>
  </si>
  <si>
    <t>Women and Family Issues</t>
  </si>
  <si>
    <t>Chatting</t>
  </si>
  <si>
    <t>المواضيع السياسية والأخبار</t>
  </si>
  <si>
    <t>Political Issues and News</t>
  </si>
  <si>
    <t>السرعة</t>
  </si>
  <si>
    <t>Speed</t>
  </si>
  <si>
    <t>اقل من 256 كيلو بايت</t>
  </si>
  <si>
    <t>Less than 256 kbps</t>
  </si>
  <si>
    <r>
      <t xml:space="preserve">256 </t>
    </r>
    <r>
      <rPr>
        <sz val="9"/>
        <color theme="1"/>
        <rFont val="Simplified Arabic"/>
        <charset val="178"/>
      </rPr>
      <t xml:space="preserve"> كيلو بايت فأكثر</t>
    </r>
  </si>
  <si>
    <t>256 kbps and more</t>
  </si>
  <si>
    <t>المحافظة ونوع التجمع</t>
  </si>
  <si>
    <t>Governorate and Type of Locality</t>
  </si>
  <si>
    <t>جنين</t>
  </si>
  <si>
    <t xml:space="preserve"> Jenin</t>
  </si>
  <si>
    <t>طوباس</t>
  </si>
  <si>
    <t xml:space="preserve"> Tubas </t>
  </si>
  <si>
    <t>طولكرم</t>
  </si>
  <si>
    <t xml:space="preserve"> Tulkarm</t>
  </si>
  <si>
    <t>نابلس</t>
  </si>
  <si>
    <t xml:space="preserve"> Nablus</t>
  </si>
  <si>
    <t>قلقيلية</t>
  </si>
  <si>
    <t xml:space="preserve"> Qalqiliya</t>
  </si>
  <si>
    <t>سلفيت</t>
  </si>
  <si>
    <t xml:space="preserve"> Salfit </t>
  </si>
  <si>
    <t>رام الله والبيرة</t>
  </si>
  <si>
    <t xml:space="preserve"> Ramallah &amp; Al-Bireh</t>
  </si>
  <si>
    <t xml:space="preserve"> Jericho &amp; Al-Aghwar</t>
  </si>
  <si>
    <t>القدس</t>
  </si>
  <si>
    <t xml:space="preserve"> Jerusalem</t>
  </si>
  <si>
    <t>بيت لحم</t>
  </si>
  <si>
    <t xml:space="preserve"> Bethlehem</t>
  </si>
  <si>
    <t>الخليل</t>
  </si>
  <si>
    <t xml:space="preserve"> Hebron</t>
  </si>
  <si>
    <t>شمال غزة</t>
  </si>
  <si>
    <t xml:space="preserve"> North Gaza</t>
  </si>
  <si>
    <t>غزة</t>
  </si>
  <si>
    <t xml:space="preserve"> Gaza</t>
  </si>
  <si>
    <t>دير البلح</t>
  </si>
  <si>
    <t xml:space="preserve"> Deir Al-Balah</t>
  </si>
  <si>
    <t>خانيونس</t>
  </si>
  <si>
    <t xml:space="preserve"> Khan Yunis</t>
  </si>
  <si>
    <t>رفح</t>
  </si>
  <si>
    <t xml:space="preserve"> Rafah</t>
  </si>
  <si>
    <t>نوع التجمع</t>
  </si>
  <si>
    <t>حضر</t>
  </si>
  <si>
    <t>Urban</t>
  </si>
  <si>
    <t>ريف</t>
  </si>
  <si>
    <t>Rural</t>
  </si>
  <si>
    <t>مخيمات</t>
  </si>
  <si>
    <t>Camps</t>
  </si>
  <si>
    <t>امتلاك بريد إلكتروني والجنس</t>
  </si>
  <si>
    <t xml:space="preserve"> Both Sexes</t>
  </si>
  <si>
    <t>يمتلك</t>
  </si>
  <si>
    <t>Have</t>
  </si>
  <si>
    <t>لا يمتلك</t>
  </si>
  <si>
    <t>Do not Have</t>
  </si>
  <si>
    <t>تمتلك</t>
  </si>
  <si>
    <t>لا تمتلك</t>
  </si>
  <si>
    <t>غرض الاستخدام والجنس</t>
  </si>
  <si>
    <t>للمراسلات الشخصية</t>
  </si>
  <si>
    <t xml:space="preserve"> E-mail</t>
  </si>
  <si>
    <t>العمل</t>
  </si>
  <si>
    <t>التجارة والتسوق</t>
  </si>
  <si>
    <t xml:space="preserve"> أخرى </t>
  </si>
  <si>
    <t xml:space="preserve"> Other</t>
  </si>
  <si>
    <t>Other</t>
  </si>
  <si>
    <t>المشاكل الفنية</t>
  </si>
  <si>
    <t xml:space="preserve">عدم القدرة على الدخول الى مواقع معينة </t>
  </si>
  <si>
    <t>بطء في التحميل والتنزيل</t>
  </si>
  <si>
    <t xml:space="preserve">Frequent interruptions in service </t>
  </si>
  <si>
    <t xml:space="preserve">Pressure on the line provider </t>
  </si>
  <si>
    <t>Inability to access to certain sites</t>
  </si>
  <si>
    <t xml:space="preserve">Slow browsing or speed </t>
  </si>
  <si>
    <t xml:space="preserve">Technical problems 
</t>
  </si>
  <si>
    <t xml:space="preserve"> دخول فيروسات من خلال الانترنت</t>
  </si>
  <si>
    <t>تخريب المعلومات او العبث فيها</t>
  </si>
  <si>
    <t>سرقة البيانات الشخصية</t>
  </si>
  <si>
    <t>سرقة ارقام بطاقات الائتمان</t>
  </si>
  <si>
    <t>اخرى</t>
  </si>
  <si>
    <t>التهديدات المعلوماتية</t>
  </si>
  <si>
    <t>التسلية والترفيه</t>
  </si>
  <si>
    <t>لاستخدام النوافذ</t>
  </si>
  <si>
    <t>Windows Applications</t>
  </si>
  <si>
    <t>للدراسة والتعلم (البرامج التعليمية)</t>
  </si>
  <si>
    <t>Learning and Study</t>
  </si>
  <si>
    <t>Work</t>
  </si>
  <si>
    <t>Internet</t>
  </si>
  <si>
    <t>Entertainment</t>
  </si>
  <si>
    <t>Education</t>
  </si>
  <si>
    <t>Acquisition</t>
  </si>
  <si>
    <t>E-mailing</t>
  </si>
  <si>
    <t>Type of Locality</t>
  </si>
  <si>
    <t>نشر محتوى غير لائق</t>
  </si>
  <si>
    <t>ADSL</t>
  </si>
  <si>
    <t xml:space="preserve"> ISDN</t>
  </si>
  <si>
    <t>DSL</t>
  </si>
  <si>
    <t xml:space="preserve">  Region</t>
  </si>
  <si>
    <t>أريحا والأغوار</t>
  </si>
  <si>
    <t>Uses</t>
  </si>
  <si>
    <t>Does not Use</t>
  </si>
  <si>
    <r>
      <t xml:space="preserve">المنطقة                                                             </t>
    </r>
    <r>
      <rPr>
        <b/>
        <sz val="9"/>
        <color theme="1"/>
        <rFont val="Arial"/>
        <family val="2"/>
      </rPr>
      <t>Region</t>
    </r>
  </si>
  <si>
    <t>عدم القدرة على الدخول الى خدمة الانترنت</t>
  </si>
  <si>
    <t>Damage Information</t>
  </si>
  <si>
    <t>Entry of Viruses through the Internet</t>
  </si>
  <si>
    <t xml:space="preserve">انفصال الخدمة </t>
  </si>
  <si>
    <t xml:space="preserve">بطء في السرعة او التصفح </t>
  </si>
  <si>
    <t xml:space="preserve">  ضغط على خط المزود </t>
  </si>
  <si>
    <t xml:space="preserve">انقطاع متكرر في الخدمة </t>
  </si>
  <si>
    <t xml:space="preserve">لا أعرف </t>
  </si>
  <si>
    <t>طابعة كمبيوتر</t>
  </si>
  <si>
    <t>ماسح ضوئي</t>
  </si>
  <si>
    <t>كاميرا رقمية</t>
  </si>
  <si>
    <t>Printer</t>
  </si>
  <si>
    <t>Age</t>
  </si>
  <si>
    <t>15-19</t>
  </si>
  <si>
    <t>20-29</t>
  </si>
  <si>
    <t>30-39</t>
  </si>
  <si>
    <t>40-49</t>
  </si>
  <si>
    <t>50+</t>
  </si>
  <si>
    <t>العمر</t>
  </si>
  <si>
    <t>مخيم</t>
  </si>
  <si>
    <t>اناث</t>
  </si>
  <si>
    <t>Mobile Phone</t>
  </si>
  <si>
    <t>الهاتف النقال</t>
  </si>
  <si>
    <t>Publish of Pornographic Content</t>
  </si>
  <si>
    <t>الدردشة وخدمة الرسائل للهاتف النقال</t>
  </si>
  <si>
    <t>10-14</t>
  </si>
  <si>
    <t>Availability of Internet</t>
  </si>
  <si>
    <t>توفر خدمة انترنت</t>
  </si>
  <si>
    <t>Informatics Threats</t>
  </si>
  <si>
    <t>14-10</t>
  </si>
  <si>
    <t>مرة واحدة يوميا على الاقل</t>
  </si>
  <si>
    <t>مرة واحدة اسبوعيا على الاقل</t>
  </si>
  <si>
    <t>مرة واحدة شهريا على الاقل</t>
  </si>
  <si>
    <t>مرة واحدة سنويا على الاقل</t>
  </si>
  <si>
    <t>Female</t>
  </si>
  <si>
    <t xml:space="preserve"> Male</t>
  </si>
  <si>
    <t>19-15</t>
  </si>
  <si>
    <t>29-20</t>
  </si>
  <si>
    <t>39-30</t>
  </si>
  <si>
    <t>49-40</t>
  </si>
  <si>
    <t>Purpose</t>
  </si>
  <si>
    <t xml:space="preserve">الغرض  </t>
  </si>
  <si>
    <r>
      <t xml:space="preserve">الأراضي الفلسطينية </t>
    </r>
    <r>
      <rPr>
        <b/>
        <sz val="9"/>
        <color theme="1"/>
        <rFont val="Arial"/>
        <family val="2"/>
        <scheme val="minor"/>
      </rPr>
      <t>Palestinian Territory</t>
    </r>
  </si>
  <si>
    <t>عدد مرات الاستخدام</t>
  </si>
  <si>
    <t xml:space="preserve"> </t>
  </si>
  <si>
    <t>Digital Camera</t>
  </si>
  <si>
    <r>
      <rPr>
        <b/>
        <sz val="9"/>
        <color theme="1"/>
        <rFont val="Arial"/>
        <family val="2"/>
        <scheme val="minor"/>
      </rPr>
      <t xml:space="preserve">  الجنس </t>
    </r>
    <r>
      <rPr>
        <b/>
        <sz val="11"/>
        <color theme="1"/>
        <rFont val="Arial"/>
        <family val="2"/>
        <scheme val="minor"/>
      </rPr>
      <t xml:space="preserve">       </t>
    </r>
    <r>
      <rPr>
        <sz val="11"/>
        <color theme="1"/>
        <rFont val="Arial"/>
        <family val="2"/>
        <charset val="178"/>
        <scheme val="minor"/>
      </rPr>
      <t xml:space="preserve">                        </t>
    </r>
    <r>
      <rPr>
        <b/>
        <sz val="9"/>
        <color theme="1"/>
        <rFont val="Arial"/>
        <family val="2"/>
        <scheme val="minor"/>
      </rPr>
      <t>Sex</t>
    </r>
  </si>
  <si>
    <t xml:space="preserve">المنطقة         </t>
  </si>
  <si>
    <t xml:space="preserve">المنطقة        </t>
  </si>
  <si>
    <t xml:space="preserve">Governorate </t>
  </si>
  <si>
    <t xml:space="preserve">المحافظة  </t>
  </si>
  <si>
    <t xml:space="preserve">  امتلاك هاتف خلوي</t>
  </si>
  <si>
    <t>..</t>
  </si>
  <si>
    <t xml:space="preserve"> Mobile Phone</t>
  </si>
  <si>
    <t>Theft of Personal Data</t>
  </si>
  <si>
    <t>Theft of Credit Card Numbers</t>
  </si>
  <si>
    <t>Breaks in service</t>
  </si>
  <si>
    <t>Inability to access Internet</t>
  </si>
  <si>
    <t>Slow loading and unloading</t>
  </si>
  <si>
    <t>Purpose of Use by Sex</t>
  </si>
  <si>
    <t>E-Commerce</t>
  </si>
  <si>
    <r>
      <t xml:space="preserve">       كلا الجنسين         </t>
    </r>
    <r>
      <rPr>
        <b/>
        <sz val="9"/>
        <color theme="1"/>
        <rFont val="Arial"/>
        <family val="2"/>
        <scheme val="minor"/>
      </rPr>
      <t xml:space="preserve">   Both Sexes</t>
    </r>
  </si>
  <si>
    <t>At least once a day</t>
  </si>
  <si>
    <t xml:space="preserve">At least once a week </t>
  </si>
  <si>
    <t>At least once a month</t>
  </si>
  <si>
    <t>At least once a year</t>
  </si>
  <si>
    <r>
      <t xml:space="preserve">       كلا الجنسين         </t>
    </r>
    <r>
      <rPr>
        <b/>
        <sz val="9"/>
        <color theme="1"/>
        <rFont val="Arial"/>
        <family val="2"/>
        <scheme val="minor"/>
      </rPr>
      <t xml:space="preserve">      Both Sexes</t>
    </r>
  </si>
  <si>
    <t xml:space="preserve">Uses Computer             استخدام الحاسوب </t>
  </si>
  <si>
    <t>No One in the Household has Skills to Use a Computer</t>
  </si>
  <si>
    <t>Cost</t>
  </si>
  <si>
    <t>Satellite Dish </t>
  </si>
  <si>
    <t>Scanner</t>
  </si>
  <si>
    <t xml:space="preserve">Internet Use          استخدام الانترنت </t>
  </si>
  <si>
    <t>Frequency of Use</t>
  </si>
  <si>
    <t>Harmful to Health</t>
  </si>
  <si>
    <t>ICT Equipment</t>
  </si>
  <si>
    <t xml:space="preserve"> 14- 10</t>
  </si>
  <si>
    <t>29 - 20</t>
  </si>
  <si>
    <t>39 - 30</t>
  </si>
  <si>
    <t>49 - 40</t>
  </si>
  <si>
    <t>10 - 14</t>
  </si>
  <si>
    <t>15 - 19</t>
  </si>
  <si>
    <t>20 - 29</t>
  </si>
  <si>
    <t>30 - 39</t>
  </si>
  <si>
    <t>40 - 49</t>
  </si>
  <si>
    <t>14 - 10</t>
  </si>
  <si>
    <t>19 - 15</t>
  </si>
  <si>
    <t xml:space="preserve">29 - 20 </t>
  </si>
  <si>
    <t xml:space="preserve">هاتف نقال </t>
  </si>
  <si>
    <t>Mobile Phone </t>
  </si>
  <si>
    <r>
      <t xml:space="preserve">الأراضي الفلسطينية </t>
    </r>
    <r>
      <rPr>
        <b/>
        <sz val="9"/>
        <color indexed="8"/>
        <rFont val="Arial"/>
        <family val="2"/>
        <scheme val="minor"/>
      </rPr>
      <t>Palestinian Territory</t>
    </r>
  </si>
  <si>
    <r>
      <rPr>
        <b/>
        <sz val="9"/>
        <color theme="1"/>
        <rFont val="Arial"/>
        <family val="2"/>
        <scheme val="minor"/>
      </rPr>
      <t>السنة</t>
    </r>
    <r>
      <rPr>
        <b/>
        <sz val="11"/>
        <color theme="1"/>
        <rFont val="Arial"/>
        <family val="2"/>
        <scheme val="minor"/>
      </rPr>
      <t xml:space="preserve">                                                  </t>
    </r>
    <r>
      <rPr>
        <b/>
        <sz val="9"/>
        <color theme="1"/>
        <rFont val="Arial"/>
        <family val="2"/>
        <scheme val="minor"/>
      </rPr>
      <t>Year</t>
    </r>
    <r>
      <rPr>
        <b/>
        <sz val="11"/>
        <color theme="1"/>
        <rFont val="Arial"/>
        <family val="2"/>
        <scheme val="minor"/>
      </rPr>
      <t xml:space="preserve">   </t>
    </r>
  </si>
  <si>
    <t>مواضيع الحاسوب والإنترنت وتحديث    البرامج</t>
  </si>
  <si>
    <t>نسبة الأسر التي لديها جهاز حاسوب</t>
  </si>
  <si>
    <t xml:space="preserve">نسبة الأسر التي لديها خدمة إنترنت </t>
  </si>
  <si>
    <t>نسبة الأسر التي لديها DVD</t>
  </si>
  <si>
    <t>نسبة الأسر التي لديها جهاز تلفزيون</t>
  </si>
  <si>
    <t>نسبة الأسر التي لديها لاقط فضائي (ستالايت)</t>
  </si>
  <si>
    <t>نسبة الأسر التي لديها خط هاتف ثابت</t>
  </si>
  <si>
    <t>نسبة الأسر التي لديها خط هاتف نقال (محمول)</t>
  </si>
  <si>
    <t>نسبة الأسر التي يمتلك أحد أفرادها موقع على الشبكة</t>
  </si>
  <si>
    <t>نسبة الأفراد  10 سنوات فاكثر الذين يستخدمون الحاسوب</t>
  </si>
  <si>
    <t>نسبة الأفراد  10 سنوات فاكثر الذين يستخدمون الإنترنت</t>
  </si>
  <si>
    <t>نسبة الأفراد  10 سنوات فاكثر الذين لديهم بريد إلكتروني</t>
  </si>
  <si>
    <t>Percentage of Households with Own Computer</t>
  </si>
  <si>
    <t>Percentage of Households with Internet Access</t>
  </si>
  <si>
    <t xml:space="preserve">Percentage of Households with Television </t>
  </si>
  <si>
    <t>Percentage of Households with DVD</t>
  </si>
  <si>
    <t>Percentage of Households with Satellite Dish</t>
  </si>
  <si>
    <t>Percentage of Households with Telephone Line</t>
  </si>
  <si>
    <t>Percentage of Households with Mobile Line</t>
  </si>
  <si>
    <t>Percentage of Households With One Member who has a Personal Website</t>
  </si>
  <si>
    <t>Percentage of Persons 10 Years and Over Who Use the Computer</t>
  </si>
  <si>
    <t>Percentage of Persons 10 Years and Over Who Use the Internet</t>
  </si>
  <si>
    <t xml:space="preserve">  Main Reason</t>
  </si>
  <si>
    <t>السبب الرئيس</t>
  </si>
  <si>
    <t>انترنت في البيت</t>
  </si>
  <si>
    <t>أخرى*</t>
  </si>
  <si>
    <t xml:space="preserve">Other* </t>
  </si>
  <si>
    <t>Own</t>
  </si>
  <si>
    <t>Does not Own</t>
  </si>
  <si>
    <r>
      <rPr>
        <sz val="1"/>
        <color theme="0"/>
        <rFont val="Arial"/>
        <family val="2"/>
        <scheme val="minor"/>
      </rPr>
      <t>ت</t>
    </r>
    <r>
      <rPr>
        <sz val="8"/>
        <color theme="1"/>
        <rFont val="Arial"/>
        <family val="2"/>
        <scheme val="minor"/>
      </rPr>
      <t>*:  تشمل الاتصال بالانترنت من خلال اشتراكات الجيران  او الاصدقاء او مقاهي الانترنت .</t>
    </r>
  </si>
  <si>
    <t>*: Includes connect to the internet through neighbors, friends or internet coffee.</t>
  </si>
  <si>
    <t xml:space="preserve">Percentage of Persons 10 Years and Over Who Have an E-mail </t>
  </si>
  <si>
    <t xml:space="preserve"> Purpose of Use and Sex</t>
  </si>
  <si>
    <t>تتوفر</t>
  </si>
  <si>
    <t>لا تتوفر</t>
  </si>
  <si>
    <t>النسبة</t>
  </si>
  <si>
    <t>Percentage</t>
  </si>
  <si>
    <t>Have E-mail  by Sex</t>
  </si>
  <si>
    <t>عدد الأفراد</t>
  </si>
  <si>
    <t>Number of Persons</t>
  </si>
  <si>
    <t>Palestinian Territory</t>
  </si>
  <si>
    <t xml:space="preserve">الضفة الغربية </t>
  </si>
  <si>
    <t xml:space="preserve">      جدول 1: التوزيع النسبي للأفراد (10 سنوات فأكثر) الذين تم اختيارهم (من خلال جداول كش) حسب بعض الخصائص    الخلفية، 2011</t>
  </si>
  <si>
    <t>Table 1: Percentage Distribution of Persons ( 10 Years and Over) Who Were Selected (by Kish Table) by Selected Background Characteristics, 2011</t>
  </si>
  <si>
    <t>جدول 2:  المؤشرات الرئيسية لتكنولوجيا المعلومات والاتصالات حسب سنوات مختارة</t>
  </si>
  <si>
    <t>Table 2: Main Selected ICT Indicators for Selected Years</t>
  </si>
  <si>
    <r>
      <t xml:space="preserve">جدول 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Simplified Arabic"/>
        <charset val="178"/>
      </rPr>
      <t>: نسبة الأسر التي يتوفر لديها بعض أدوات تكنولوجيا المعلومات والاتصالات حسب المنطقة، 2011</t>
    </r>
  </si>
  <si>
    <t>Table 3: Percentage of Households Who Have ICT Equipment in Home by Region, 2011</t>
  </si>
  <si>
    <t>جدول 4: التوزيع النسبي للأسر حسب توفر جهاز حاسوب لديها والمحافظة ونوع التجمع، 2011</t>
  </si>
  <si>
    <t>Table 4: Percentage Distribution of Households by Availability of Computer, Governorate and Type of Locality, 2011</t>
  </si>
  <si>
    <t>جدول 5:  التوزيع النسبي للأسر التي ليس لديها حاسوب حسب السبب الرئيس لعدم شراء الحاسوب والمنطقة، 2011</t>
  </si>
  <si>
    <t xml:space="preserve">   Table 5: Percentage Distribution of Households Without Computer by Main Reason for not Purchasing Computer and Region, 2011</t>
  </si>
  <si>
    <t>جدول 6: التوزيع النسبي للأفراد 10 سنوات فاكثر حسب استخدام الحاسوب وبعض الخصائص الخلفية، 2011</t>
  </si>
  <si>
    <t xml:space="preserve">       Table 6: Percentage Distribution of Persons 10 Years and Over by Computer Use and Selected Background Characteristics, 2011</t>
  </si>
  <si>
    <t xml:space="preserve">جدول 7: نسبة الأفراد 10 سنوات فاكثر الذين استخدموا الحاسوب حسب غرض الاستخدام والجنس والمنطقة, 2011 </t>
  </si>
  <si>
    <t>Table 7: Percentage of Persons 10 Years and Over Who Use the Computer by  Purpose of Use, Sex, and Region, 2011</t>
  </si>
  <si>
    <t>جدول 8: التوزيع النسبي للأسر حسب توفر خدمة انترنت في البيت حسب المحافظة ونوع التجمع، 2011</t>
  </si>
  <si>
    <t>جدول 9: التوزيع النسبي للأسر التي لديها خدمة إنترنت في البيت حسب نوع الربط مع الإنترنت والمنطقة, 2011</t>
  </si>
  <si>
    <t xml:space="preserve"> Table 9: Percentage Distribution of Households with Internet at Home by Type of Internet Connection and Region, 2011                                                                 </t>
  </si>
  <si>
    <t>جدول 10: التوزيع النسبي للأسر حسب سرعة الإنترنت والمنطقة، 2011</t>
  </si>
  <si>
    <r>
      <t>Table 10: Percentage Distribution of Households</t>
    </r>
    <r>
      <rPr>
        <b/>
        <sz val="9"/>
        <rFont val="Arial"/>
        <family val="2"/>
        <scheme val="minor"/>
      </rPr>
      <t xml:space="preserve"> </t>
    </r>
    <r>
      <rPr>
        <b/>
        <sz val="11"/>
        <rFont val="Arial"/>
        <family val="2"/>
        <scheme val="minor"/>
      </rPr>
      <t xml:space="preserve"> by Speed of Internet Connection and Region, 2011</t>
    </r>
  </si>
  <si>
    <t>جدول 11: التوزيع النسبي للأسر حسب امتلاك أي فرد من أفرادها موقع على الإنترنت والمنطقة, 2011</t>
  </si>
  <si>
    <t xml:space="preserve">   Table 11: Percentage Distribution of Households with a Member with a Website by Region, 2011</t>
  </si>
  <si>
    <t xml:space="preserve">     جدول 12: التوزيع النسبي للأفراد 10 سنوات فاكثر الذين يستخدمون الحاسوب حسب استخدام الإنترنت عبر الحاسوب ووسائل أخرى وبعض الخصائص الخلفية، 2011</t>
  </si>
  <si>
    <t>Table 12: Percentage Distribution of Persons 10 Years and Over Who Use Computer by Internet Use though Computer and Other Ways and Selected Background        Characteristics, 2011</t>
  </si>
  <si>
    <t>جدول 13: التوزيع النسبي للأفراد 10 سنوات فأكثر الذين استخدموا الإنترنت حسب عدد مرات الاستخدام والجنس، 2011</t>
  </si>
  <si>
    <t>Table 13: Percentage Distribution of Persons 10 Years and Over Who Use Internet by Frequency of Use and Sex, 2011</t>
  </si>
  <si>
    <t xml:space="preserve"> جدول 14: التوزيع النسبي للأفراد 10 سنوات فاكثر في الأراضي الفلسطينية الذين استخدموا الإنترنت  حسب الغرض الرئيس للاستخدام والجنس، 2011</t>
  </si>
  <si>
    <t xml:space="preserve">  Table 14: Percentage Distribution of Persons 10 Years and Over in the Palestinian Territory Who Use the Internet by Main Purpose of Use and Sex, 2011</t>
  </si>
  <si>
    <t>جدول 15: نسبة الأفراد 10 سنوات فاكثر في الأراضي الفلسطينية الذين يستخدمون الإنترنت حسب الغرض, 2011</t>
  </si>
  <si>
    <t>Table 15: Percentage of Persons 10 Years and Over in the Palestinian Territory Who Use the Internet by Purpose of Use, 2011</t>
  </si>
  <si>
    <t xml:space="preserve">           جدول 16: التوزيع النسبي للافراد 10 سنوات فأكثر الذين يستخدمون الانترنت حسب امتلاك بريد الكتروني والجنس     والمنطقة، 2011</t>
  </si>
  <si>
    <t xml:space="preserve">Table 16: Percentage Distribution of Persons 10 Years and Over Who Use the Internet by Having E-mail, Sex and Region, 2011                                                                                                  </t>
  </si>
  <si>
    <t xml:space="preserve">        جدول 17: التوزيع النسبي للأفراد 10 سنوات فاكثر الذين يمتلكون بريد إلكتروني حسب غرض الاستخدام والجنس        والمنطقة, 2011           </t>
  </si>
  <si>
    <t xml:space="preserve">Table 17: Percentage Distribution of Persons 10 Years and Over Who Have E-mail  by Purpose of Use, Sex, and Region, 2011 </t>
  </si>
  <si>
    <t xml:space="preserve">    جدول 18 : نسبة الافراد 10 سنوات فأكثر الذين يستخدمون الانترنت وتعرضوا لتهديدات معلوماتية على مواقع الانترنت حسب        المنطقة، 2011 </t>
  </si>
  <si>
    <t>Table 18: Percentage of Persons 10 Years and over Who Use the Internet and Exposed to Informatics Threats on the Internet by Region, 2011</t>
  </si>
  <si>
    <t xml:space="preserve">        جدول 19: نسبة الافراد 10 سنوات فاكثر الذين يستخدمون الانترنت وواجهتهم مشاكل فنية اثناء استخدامهم للانترنت                 والمنطقة، 2011</t>
  </si>
  <si>
    <t>Table 19: Percentage of Persons 10 Years and over Who Use the Internet and Faced Technical Problems During Use of the Internet by Region, 2011</t>
  </si>
  <si>
    <t>جدول 20: التوزيع النسبي للأفراد 10 سنوات فاكثر حسب امتلاك هاتف خلوي وبعض الخصائص الخلفية، 2011</t>
  </si>
  <si>
    <t xml:space="preserve"> Table 20: Percentage Distribution of Persons 10 Years and Over with a Mobile Phone and Selected Background Characteristics, 2011</t>
  </si>
  <si>
    <t>جدول 21: التوزيع النسبي للأفراد 10 سنوات فأكثر حسب امتلاك هاتف خلوي حسب المحافظة، 2011</t>
  </si>
  <si>
    <t>Table 21: Percentage Distribution of Persons 10 Years and Over with a Mobile Phone by Governorate, 2011</t>
  </si>
  <si>
    <t xml:space="preserve"> Table 8: Percentage Distribution of Households with Internet by Governorate and Type of Locality, 2011</t>
  </si>
  <si>
    <r>
      <rPr>
        <b/>
        <sz val="9"/>
        <color theme="1"/>
        <rFont val="Arial"/>
        <family val="2"/>
        <scheme val="minor"/>
      </rPr>
      <t>Availability of Computer</t>
    </r>
    <r>
      <rPr>
        <b/>
        <sz val="9"/>
        <color theme="1"/>
        <rFont val="Simplified Arabic"/>
        <charset val="178"/>
      </rPr>
      <t xml:space="preserve">      توفر حاسوب</t>
    </r>
  </si>
  <si>
    <r>
      <t>Mobile Phone               ا</t>
    </r>
    <r>
      <rPr>
        <b/>
        <sz val="9"/>
        <color theme="1"/>
        <rFont val="Simplified Arabic"/>
        <charset val="178"/>
      </rPr>
      <t>متلاك هاتف خلوي</t>
    </r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</si>
</sst>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_-* #,##0_-;_-* #,##0\-;_-* &quot;-&quot;??_-;_-@_-"/>
  </numFmts>
  <fonts count="44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12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rgb="FFFF0000"/>
      <name val="Simplified Arabic"/>
      <charset val="178"/>
    </font>
    <font>
      <b/>
      <sz val="11"/>
      <color theme="1"/>
      <name val="Times New Roman"/>
      <family val="1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rgb="FFFF0000"/>
      <name val="Arial"/>
      <family val="2"/>
    </font>
    <font>
      <b/>
      <sz val="10"/>
      <color theme="1"/>
      <name val="Times New Roman"/>
      <family val="1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</font>
    <font>
      <b/>
      <sz val="6"/>
      <color theme="1"/>
      <name val="Arial"/>
      <family val="2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"/>
      <color theme="1"/>
      <name val="Arial Unicode MS"/>
      <family val="2"/>
    </font>
    <font>
      <sz val="9"/>
      <color rgb="FF333333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charset val="178"/>
    </font>
    <font>
      <b/>
      <sz val="11"/>
      <color rgb="FFFF0000"/>
      <name val="Arial"/>
      <family val="2"/>
    </font>
    <font>
      <b/>
      <sz val="9"/>
      <color rgb="FFFF0000"/>
      <name val="Simplified Arabic"/>
      <charset val="178"/>
    </font>
    <font>
      <b/>
      <sz val="9"/>
      <color rgb="FFFF0000"/>
      <name val="Arial"/>
      <family val="2"/>
    </font>
    <font>
      <b/>
      <sz val="10"/>
      <color rgb="FFFF0000"/>
      <name val="Arial Unicode MS"/>
      <family val="2"/>
    </font>
    <font>
      <b/>
      <sz val="10"/>
      <color rgb="FFFF0000"/>
      <name val="Times New Roman"/>
      <family val="1"/>
    </font>
    <font>
      <sz val="8"/>
      <color theme="1"/>
      <name val="Arial"/>
      <family val="2"/>
    </font>
    <font>
      <sz val="8"/>
      <color theme="1"/>
      <name val="Simplified Arabic"/>
      <charset val="178"/>
    </font>
    <font>
      <b/>
      <sz val="9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  <scheme val="minor"/>
    </font>
    <font>
      <b/>
      <sz val="9"/>
      <color indexed="8"/>
      <name val="Arial"/>
      <family val="2"/>
      <scheme val="minor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  <charset val="178"/>
      <scheme val="minor"/>
    </font>
    <font>
      <sz val="1"/>
      <color theme="0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444">
    <xf numFmtId="0" fontId="0" fillId="0" borderId="0" xfId="0"/>
    <xf numFmtId="0" fontId="0" fillId="0" borderId="0" xfId="0" applyAlignment="1">
      <alignment horizontal="right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5" fillId="0" borderId="7" xfId="0" applyFont="1" applyBorder="1" applyAlignment="1">
      <alignment horizontal="right" vertical="center" indent="1" readingOrder="2"/>
    </xf>
    <xf numFmtId="0" fontId="6" fillId="0" borderId="9" xfId="0" applyFont="1" applyBorder="1" applyAlignment="1">
      <alignment horizontal="left" vertical="center" indent="1" readingOrder="1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readingOrder="1"/>
    </xf>
    <xf numFmtId="0" fontId="1" fillId="0" borderId="1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right" vertical="center" wrapText="1" indent="1" readingOrder="2"/>
    </xf>
    <xf numFmtId="0" fontId="5" fillId="0" borderId="9" xfId="0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4" fillId="0" borderId="9" xfId="0" applyFont="1" applyBorder="1" applyAlignment="1">
      <alignment horizontal="left" vertical="center" wrapText="1" indent="1" readingOrder="1"/>
    </xf>
    <xf numFmtId="0" fontId="4" fillId="0" borderId="10" xfId="0" applyFont="1" applyBorder="1" applyAlignment="1">
      <alignment horizontal="left" vertical="center" wrapText="1" indent="1" readingOrder="1"/>
    </xf>
    <xf numFmtId="0" fontId="1" fillId="0" borderId="10" xfId="0" applyFont="1" applyBorder="1" applyAlignment="1">
      <alignment horizontal="left" vertical="center" indent="1" readingOrder="1"/>
    </xf>
    <xf numFmtId="0" fontId="2" fillId="0" borderId="2" xfId="0" applyFont="1" applyBorder="1" applyAlignment="1">
      <alignment horizontal="right" vertical="center" wrapText="1" readingOrder="2"/>
    </xf>
    <xf numFmtId="0" fontId="13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0" applyFont="1" applyAlignment="1">
      <alignment horizontal="center" wrapText="1" readingOrder="1"/>
    </xf>
    <xf numFmtId="0" fontId="4" fillId="0" borderId="0" xfId="0" applyFont="1" applyBorder="1" applyAlignment="1">
      <alignment horizontal="right" vertical="center" wrapText="1" readingOrder="1"/>
    </xf>
    <xf numFmtId="0" fontId="20" fillId="0" borderId="0" xfId="0" applyFont="1" applyAlignment="1">
      <alignment horizontal="right" readingOrder="2"/>
    </xf>
    <xf numFmtId="0" fontId="12" fillId="0" borderId="0" xfId="0" applyFont="1" applyAlignment="1">
      <alignment vertical="center" readingOrder="2"/>
    </xf>
    <xf numFmtId="0" fontId="13" fillId="0" borderId="0" xfId="0" applyFont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wrapText="1" readingOrder="1"/>
    </xf>
    <xf numFmtId="0" fontId="14" fillId="0" borderId="9" xfId="0" applyFont="1" applyBorder="1" applyAlignment="1">
      <alignment horizontal="left" vertical="center" wrapText="1" indent="1" readingOrder="1"/>
    </xf>
    <xf numFmtId="0" fontId="12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left" vertical="center" wrapText="1" readingOrder="2"/>
    </xf>
    <xf numFmtId="0" fontId="13" fillId="0" borderId="0" xfId="0" applyFont="1" applyAlignment="1">
      <alignment horizontal="center" vertical="center" wrapText="1" readingOrder="2"/>
    </xf>
    <xf numFmtId="0" fontId="4" fillId="0" borderId="8" xfId="0" applyFont="1" applyBorder="1" applyAlignment="1">
      <alignment horizontal="left" vertical="center" wrapText="1" indent="1" readingOrder="1"/>
    </xf>
    <xf numFmtId="0" fontId="5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right" vertical="center" wrapText="1" readingOrder="1"/>
    </xf>
    <xf numFmtId="0" fontId="2" fillId="0" borderId="10" xfId="0" applyFont="1" applyBorder="1" applyAlignment="1">
      <alignment horizontal="right" vertical="center" wrapText="1" indent="1" readingOrder="1"/>
    </xf>
    <xf numFmtId="0" fontId="4" fillId="0" borderId="0" xfId="0" applyFont="1" applyBorder="1" applyAlignment="1">
      <alignment horizontal="left" vertical="center" wrapText="1" readingOrder="1"/>
    </xf>
    <xf numFmtId="0" fontId="4" fillId="0" borderId="13" xfId="0" applyFont="1" applyBorder="1" applyAlignment="1">
      <alignment horizontal="left" vertical="center" indent="1" readingOrder="1"/>
    </xf>
    <xf numFmtId="0" fontId="1" fillId="0" borderId="8" xfId="0" applyFont="1" applyBorder="1" applyAlignment="1">
      <alignment horizontal="left" vertical="center" indent="1" readingOrder="1"/>
    </xf>
    <xf numFmtId="0" fontId="4" fillId="0" borderId="9" xfId="0" applyFont="1" applyBorder="1" applyAlignment="1">
      <alignment horizontal="left" vertical="center" indent="1" readingOrder="1"/>
    </xf>
    <xf numFmtId="0" fontId="1" fillId="0" borderId="9" xfId="0" applyFont="1" applyBorder="1" applyAlignment="1">
      <alignment horizontal="left" vertical="center" indent="1" readingOrder="1"/>
    </xf>
    <xf numFmtId="0" fontId="1" fillId="0" borderId="10" xfId="0" applyFont="1" applyBorder="1" applyAlignment="1">
      <alignment horizontal="left" vertical="center" indent="1" readingOrder="2"/>
    </xf>
    <xf numFmtId="0" fontId="1" fillId="0" borderId="0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1"/>
    </xf>
    <xf numFmtId="0" fontId="1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right" vertical="center" indent="1" readingOrder="2"/>
    </xf>
    <xf numFmtId="0" fontId="0" fillId="0" borderId="0" xfId="0" applyBorder="1" applyAlignment="1">
      <alignment horizontal="right" indent="1" readingOrder="2"/>
    </xf>
    <xf numFmtId="0" fontId="4" fillId="0" borderId="8" xfId="0" applyFont="1" applyBorder="1" applyAlignment="1">
      <alignment horizontal="left" vertical="center" indent="1" readingOrder="1"/>
    </xf>
    <xf numFmtId="0" fontId="4" fillId="0" borderId="8" xfId="0" applyFont="1" applyBorder="1" applyAlignment="1" applyProtection="1">
      <alignment horizontal="left" vertical="center" indent="1" readingOrder="1"/>
      <protection locked="0"/>
    </xf>
    <xf numFmtId="0" fontId="4" fillId="0" borderId="9" xfId="0" applyFont="1" applyBorder="1" applyAlignment="1" applyProtection="1">
      <alignment horizontal="left" vertical="center" indent="1" readingOrder="1"/>
      <protection locked="0"/>
    </xf>
    <xf numFmtId="0" fontId="4" fillId="0" borderId="10" xfId="0" applyFont="1" applyBorder="1" applyAlignment="1" applyProtection="1">
      <alignment horizontal="left" vertical="center" indent="1" readingOrder="1"/>
      <protection locked="0"/>
    </xf>
    <xf numFmtId="0" fontId="1" fillId="0" borderId="0" xfId="0" applyFont="1" applyBorder="1" applyAlignment="1">
      <alignment horizontal="center" vertical="center" readingOrder="1"/>
    </xf>
    <xf numFmtId="0" fontId="4" fillId="0" borderId="15" xfId="0" applyFont="1" applyBorder="1" applyAlignment="1">
      <alignment horizontal="left" vertical="center" indent="1" readingOrder="1"/>
    </xf>
    <xf numFmtId="0" fontId="2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1"/>
    </xf>
    <xf numFmtId="0" fontId="4" fillId="0" borderId="10" xfId="0" applyFont="1" applyBorder="1" applyAlignment="1">
      <alignment horizontal="left" vertical="center" indent="1" readingOrder="1"/>
    </xf>
    <xf numFmtId="0" fontId="2" fillId="0" borderId="8" xfId="0" applyFont="1" applyBorder="1" applyAlignment="1">
      <alignment horizontal="right" vertical="center" indent="1" readingOrder="1"/>
    </xf>
    <xf numFmtId="0" fontId="2" fillId="0" borderId="9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1"/>
    </xf>
    <xf numFmtId="0" fontId="5" fillId="0" borderId="10" xfId="0" applyFont="1" applyBorder="1" applyAlignment="1">
      <alignment horizontal="right" vertical="center" indent="1" readingOrder="1"/>
    </xf>
    <xf numFmtId="0" fontId="4" fillId="0" borderId="0" xfId="0" applyFont="1" applyBorder="1" applyAlignment="1">
      <alignment horizontal="left" vertical="center" readingOrder="2"/>
    </xf>
    <xf numFmtId="0" fontId="1" fillId="0" borderId="10" xfId="0" applyFont="1" applyBorder="1" applyAlignment="1">
      <alignment horizontal="center" vertical="center" readingOrder="1"/>
    </xf>
    <xf numFmtId="0" fontId="1" fillId="0" borderId="13" xfId="0" applyFont="1" applyBorder="1" applyAlignment="1">
      <alignment horizontal="center" vertical="center" readingOrder="1"/>
    </xf>
    <xf numFmtId="0" fontId="1" fillId="0" borderId="15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right" vertical="center" wrapText="1" indent="1" readingOrder="2"/>
    </xf>
    <xf numFmtId="0" fontId="24" fillId="0" borderId="8" xfId="0" applyFont="1" applyBorder="1" applyAlignment="1">
      <alignment horizontal="left" vertical="center" wrapText="1" indent="1"/>
    </xf>
    <xf numFmtId="0" fontId="24" fillId="0" borderId="9" xfId="0" applyFont="1" applyBorder="1" applyAlignment="1">
      <alignment horizontal="left" vertical="center" wrapText="1" indent="1"/>
    </xf>
    <xf numFmtId="0" fontId="24" fillId="0" borderId="9" xfId="0" applyFont="1" applyBorder="1" applyAlignment="1">
      <alignment horizontal="lef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8" xfId="0" applyFont="1" applyBorder="1" applyAlignment="1">
      <alignment horizontal="left" vertical="center" indent="1"/>
    </xf>
    <xf numFmtId="0" fontId="14" fillId="0" borderId="8" xfId="0" applyFont="1" applyBorder="1" applyAlignment="1">
      <alignment horizontal="left" vertical="center" wrapText="1" indent="1" readingOrder="1"/>
    </xf>
    <xf numFmtId="0" fontId="1" fillId="0" borderId="10" xfId="0" applyFont="1" applyBorder="1" applyAlignment="1">
      <alignment horizontal="left" vertical="center" wrapText="1" indent="1" readingOrder="1"/>
    </xf>
    <xf numFmtId="0" fontId="15" fillId="0" borderId="9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2"/>
    </xf>
    <xf numFmtId="0" fontId="2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0" fillId="0" borderId="0" xfId="0" applyBorder="1"/>
    <xf numFmtId="0" fontId="1" fillId="0" borderId="10" xfId="0" applyFont="1" applyBorder="1" applyAlignment="1">
      <alignment horizontal="right" vertical="center" wrapText="1" indent="1" readingOrder="1"/>
    </xf>
    <xf numFmtId="0" fontId="4" fillId="0" borderId="7" xfId="0" applyFont="1" applyBorder="1" applyAlignment="1">
      <alignment horizontal="center" vertical="center" wrapText="1" readingOrder="2"/>
    </xf>
    <xf numFmtId="0" fontId="4" fillId="0" borderId="9" xfId="0" applyFont="1" applyBorder="1" applyAlignment="1" applyProtection="1">
      <alignment horizontal="left" vertical="center" wrapText="1" indent="1" readingOrder="1"/>
      <protection locked="0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13" fillId="0" borderId="0" xfId="0" applyFont="1" applyAlignment="1">
      <alignment horizontal="center" wrapText="1" readingOrder="1"/>
    </xf>
    <xf numFmtId="0" fontId="5" fillId="0" borderId="0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lef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left" vertical="center" wrapText="1" indent="1" readingOrder="1"/>
    </xf>
    <xf numFmtId="0" fontId="4" fillId="0" borderId="15" xfId="0" applyFont="1" applyBorder="1" applyAlignment="1">
      <alignment horizontal="left" vertical="center" wrapText="1" indent="1" readingOrder="1"/>
    </xf>
    <xf numFmtId="0" fontId="2" fillId="0" borderId="14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left" vertical="center" wrapText="1" readingOrder="1"/>
    </xf>
    <xf numFmtId="0" fontId="3" fillId="0" borderId="12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4" fillId="0" borderId="0" xfId="0" applyFont="1" applyFill="1" applyBorder="1" applyAlignment="1">
      <alignment horizontal="right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4" fillId="0" borderId="13" xfId="0" applyFont="1" applyBorder="1" applyAlignment="1">
      <alignment horizontal="left" vertical="center" indent="1" readingOrder="1"/>
    </xf>
    <xf numFmtId="0" fontId="1" fillId="0" borderId="15" xfId="0" applyFont="1" applyBorder="1" applyAlignment="1">
      <alignment horizontal="left" vertical="center" indent="1" readingOrder="1"/>
    </xf>
    <xf numFmtId="0" fontId="1" fillId="0" borderId="0" xfId="0" applyFont="1" applyBorder="1" applyAlignment="1">
      <alignment horizontal="center" vertical="center" wrapText="1" readingOrder="1"/>
    </xf>
    <xf numFmtId="0" fontId="13" fillId="0" borderId="0" xfId="0" applyFont="1" applyAlignment="1">
      <alignment horizontal="center" wrapText="1" readingOrder="1"/>
    </xf>
    <xf numFmtId="0" fontId="5" fillId="0" borderId="0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justify" wrapText="1" indent="1" readingOrder="1"/>
    </xf>
    <xf numFmtId="0" fontId="4" fillId="0" borderId="11" xfId="0" applyFont="1" applyBorder="1" applyAlignment="1">
      <alignment horizontal="left" vertical="justify" wrapText="1" indent="1" readingOrder="1"/>
    </xf>
    <xf numFmtId="0" fontId="4" fillId="0" borderId="6" xfId="0" applyFont="1" applyBorder="1" applyAlignment="1">
      <alignment horizontal="left" vertical="justify" wrapText="1" indent="1" readingOrder="1"/>
    </xf>
    <xf numFmtId="0" fontId="4" fillId="0" borderId="6" xfId="0" applyFont="1" applyBorder="1" applyAlignment="1">
      <alignment horizontal="left" vertical="justify" wrapText="1" indent="1"/>
    </xf>
    <xf numFmtId="0" fontId="4" fillId="0" borderId="0" xfId="0" applyFont="1" applyBorder="1" applyAlignment="1">
      <alignment horizontal="left" vertical="justify" wrapText="1" indent="1"/>
    </xf>
    <xf numFmtId="0" fontId="4" fillId="0" borderId="13" xfId="0" applyFont="1" applyBorder="1" applyAlignment="1">
      <alignment horizontal="left" vertical="justify" wrapText="1" indent="1"/>
    </xf>
    <xf numFmtId="0" fontId="7" fillId="0" borderId="6" xfId="0" applyFont="1" applyBorder="1" applyAlignment="1">
      <alignment horizontal="left" vertical="justify" indent="1"/>
    </xf>
    <xf numFmtId="0" fontId="7" fillId="0" borderId="0" xfId="0" applyFont="1" applyBorder="1" applyAlignment="1">
      <alignment horizontal="left" vertical="justify" indent="1"/>
    </xf>
    <xf numFmtId="0" fontId="1" fillId="0" borderId="13" xfId="0" applyFont="1" applyBorder="1" applyAlignment="1">
      <alignment horizontal="left" vertical="justify" wrapText="1" indent="1" readingOrder="1"/>
    </xf>
    <xf numFmtId="0" fontId="1" fillId="0" borderId="13" xfId="0" applyFont="1" applyBorder="1" applyAlignment="1">
      <alignment horizontal="left" vertical="justify" wrapText="1" indent="1"/>
    </xf>
    <xf numFmtId="0" fontId="9" fillId="0" borderId="13" xfId="0" applyFont="1" applyBorder="1" applyAlignment="1">
      <alignment horizontal="left" vertical="justify" indent="1"/>
    </xf>
    <xf numFmtId="0" fontId="1" fillId="0" borderId="15" xfId="0" applyFont="1" applyBorder="1" applyAlignment="1">
      <alignment horizontal="left" vertical="justify" wrapText="1" indent="1" readingOrder="1"/>
    </xf>
    <xf numFmtId="0" fontId="4" fillId="0" borderId="7" xfId="0" applyFont="1" applyBorder="1" applyAlignment="1">
      <alignment horizontal="left" vertical="justify" wrapText="1" indent="1" readingOrder="1"/>
    </xf>
    <xf numFmtId="0" fontId="26" fillId="0" borderId="0" xfId="0" applyFont="1"/>
    <xf numFmtId="0" fontId="26" fillId="0" borderId="0" xfId="0" applyFont="1" applyAlignment="1">
      <alignment vertical="center"/>
    </xf>
    <xf numFmtId="0" fontId="31" fillId="0" borderId="0" xfId="0" applyFont="1" applyBorder="1" applyAlignment="1">
      <alignment horizontal="right" vertical="center" wrapText="1" readingOrder="1"/>
    </xf>
    <xf numFmtId="0" fontId="32" fillId="0" borderId="0" xfId="0" applyFont="1" applyBorder="1" applyAlignment="1">
      <alignment horizontal="right" vertical="center" wrapText="1" readingOrder="1"/>
    </xf>
    <xf numFmtId="0" fontId="16" fillId="0" borderId="0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left" vertical="justify" wrapText="1" indent="1"/>
    </xf>
    <xf numFmtId="0" fontId="1" fillId="0" borderId="11" xfId="0" applyFont="1" applyBorder="1" applyAlignment="1">
      <alignment horizontal="left" vertical="justify" wrapText="1" indent="1" readingOrder="1"/>
    </xf>
    <xf numFmtId="164" fontId="4" fillId="0" borderId="0" xfId="0" applyNumberFormat="1" applyFont="1" applyBorder="1" applyAlignment="1">
      <alignment horizontal="left" vertical="justify" wrapText="1" indent="1" readingOrder="1"/>
    </xf>
    <xf numFmtId="0" fontId="1" fillId="0" borderId="0" xfId="0" applyFont="1" applyBorder="1" applyAlignment="1">
      <alignment horizontal="right" vertical="justify" indent="1" readingOrder="1"/>
    </xf>
    <xf numFmtId="164" fontId="1" fillId="0" borderId="0" xfId="0" applyNumberFormat="1" applyFont="1" applyBorder="1" applyAlignment="1">
      <alignment horizontal="right" vertical="justify" indent="1" readingOrder="1"/>
    </xf>
    <xf numFmtId="164" fontId="4" fillId="0" borderId="0" xfId="0" applyNumberFormat="1" applyFont="1" applyBorder="1" applyAlignment="1">
      <alignment horizontal="right" vertical="justify" indent="1" readingOrder="1"/>
    </xf>
    <xf numFmtId="164" fontId="4" fillId="0" borderId="11" xfId="0" applyNumberFormat="1" applyFont="1" applyBorder="1" applyAlignment="1">
      <alignment horizontal="right" vertical="justify" indent="1" readingOrder="1"/>
    </xf>
    <xf numFmtId="0" fontId="13" fillId="0" borderId="0" xfId="0" applyFont="1" applyAlignment="1">
      <alignment horizontal="center" wrapText="1" readingOrder="1"/>
    </xf>
    <xf numFmtId="0" fontId="23" fillId="0" borderId="0" xfId="0" applyFont="1" applyBorder="1" applyAlignment="1">
      <alignment horizontal="left" vertical="justify" wrapText="1" indent="1" readingOrder="1"/>
    </xf>
    <xf numFmtId="0" fontId="17" fillId="0" borderId="0" xfId="0" applyFont="1" applyBorder="1" applyAlignment="1">
      <alignment horizontal="left" vertical="justify" wrapText="1" indent="1" readingOrder="1"/>
    </xf>
    <xf numFmtId="0" fontId="1" fillId="0" borderId="0" xfId="0" applyFont="1" applyBorder="1" applyAlignment="1">
      <alignment horizontal="left" vertical="justify" wrapText="1" indent="1" readingOrder="1"/>
    </xf>
    <xf numFmtId="0" fontId="1" fillId="0" borderId="12" xfId="0" applyFont="1" applyBorder="1" applyAlignment="1">
      <alignment horizontal="right" vertical="justify" indent="1" readingOrder="1"/>
    </xf>
    <xf numFmtId="164" fontId="9" fillId="0" borderId="0" xfId="0" applyNumberFormat="1" applyFont="1" applyAlignment="1">
      <alignment horizontal="right" vertical="justify" indent="1"/>
    </xf>
    <xf numFmtId="164" fontId="7" fillId="0" borderId="0" xfId="0" applyNumberFormat="1" applyFont="1" applyAlignment="1">
      <alignment horizontal="right" vertical="justify" indent="1"/>
    </xf>
    <xf numFmtId="164" fontId="7" fillId="0" borderId="6" xfId="0" applyNumberFormat="1" applyFont="1" applyBorder="1" applyAlignment="1">
      <alignment horizontal="right" vertical="justify" indent="1"/>
    </xf>
    <xf numFmtId="164" fontId="7" fillId="0" borderId="0" xfId="0" applyNumberFormat="1" applyFont="1" applyBorder="1" applyAlignment="1">
      <alignment horizontal="right" vertical="justify" indent="1"/>
    </xf>
    <xf numFmtId="164" fontId="7" fillId="0" borderId="7" xfId="0" applyNumberFormat="1" applyFont="1" applyBorder="1" applyAlignment="1">
      <alignment horizontal="right" vertical="justify" indent="1"/>
    </xf>
    <xf numFmtId="164" fontId="7" fillId="0" borderId="11" xfId="0" applyNumberFormat="1" applyFont="1" applyBorder="1" applyAlignment="1">
      <alignment horizontal="right" vertical="justify" indent="1"/>
    </xf>
    <xf numFmtId="0" fontId="4" fillId="0" borderId="13" xfId="0" applyFont="1" applyBorder="1" applyAlignment="1">
      <alignment horizontal="left" vertical="justify" wrapText="1" indent="1" readingOrder="1"/>
    </xf>
    <xf numFmtId="164" fontId="6" fillId="0" borderId="0" xfId="0" applyNumberFormat="1" applyFont="1" applyAlignment="1">
      <alignment horizontal="right" vertical="justify" indent="1"/>
    </xf>
    <xf numFmtId="0" fontId="0" fillId="0" borderId="0" xfId="0"/>
    <xf numFmtId="0" fontId="4" fillId="0" borderId="0" xfId="0" applyFont="1" applyBorder="1" applyAlignment="1">
      <alignment horizontal="left" vertical="justify" wrapText="1" indent="1" readingOrder="1"/>
    </xf>
    <xf numFmtId="164" fontId="4" fillId="0" borderId="0" xfId="0" applyNumberFormat="1" applyFont="1" applyBorder="1" applyAlignment="1">
      <alignment horizontal="left" vertical="justify" wrapText="1" indent="1" readingOrder="1"/>
    </xf>
    <xf numFmtId="0" fontId="6" fillId="0" borderId="0" xfId="0" applyFont="1" applyAlignment="1">
      <alignment horizontal="center" vertical="center"/>
    </xf>
    <xf numFmtId="1" fontId="1" fillId="0" borderId="0" xfId="0" applyNumberFormat="1" applyFont="1" applyBorder="1" applyAlignment="1">
      <alignment horizontal="left" vertical="justify" wrapText="1" indent="1" readingOrder="1"/>
    </xf>
    <xf numFmtId="1" fontId="1" fillId="0" borderId="7" xfId="0" applyNumberFormat="1" applyFont="1" applyBorder="1" applyAlignment="1">
      <alignment horizontal="left" vertical="justify" wrapText="1" indent="1" readingOrder="1"/>
    </xf>
    <xf numFmtId="1" fontId="1" fillId="0" borderId="11" xfId="0" applyNumberFormat="1" applyFont="1" applyBorder="1" applyAlignment="1">
      <alignment horizontal="left" vertical="justify" wrapText="1" indent="1" readingOrder="1"/>
    </xf>
    <xf numFmtId="1" fontId="1" fillId="0" borderId="15" xfId="0" applyNumberFormat="1" applyFont="1" applyBorder="1" applyAlignment="1">
      <alignment horizontal="left" vertical="justify" wrapText="1" indent="1" readingOrder="1"/>
    </xf>
    <xf numFmtId="164" fontId="1" fillId="0" borderId="11" xfId="0" applyNumberFormat="1" applyFont="1" applyBorder="1" applyAlignment="1">
      <alignment horizontal="right" vertical="justify" indent="1" readingOrder="1"/>
    </xf>
    <xf numFmtId="0" fontId="26" fillId="0" borderId="0" xfId="0" applyFont="1" applyBorder="1"/>
    <xf numFmtId="0" fontId="1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 indent="1" readingOrder="1"/>
    </xf>
    <xf numFmtId="0" fontId="30" fillId="0" borderId="0" xfId="0" applyFont="1" applyBorder="1" applyAlignment="1">
      <alignment horizontal="left" vertical="justify" wrapText="1" indent="1" readingOrder="1"/>
    </xf>
    <xf numFmtId="0" fontId="30" fillId="0" borderId="0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justify" wrapText="1" indent="1"/>
    </xf>
    <xf numFmtId="0" fontId="29" fillId="0" borderId="0" xfId="0" applyFont="1" applyBorder="1" applyAlignment="1">
      <alignment horizontal="right" vertical="center" wrapText="1" indent="1" readingOrder="2"/>
    </xf>
    <xf numFmtId="0" fontId="29" fillId="0" borderId="0" xfId="0" applyFont="1" applyBorder="1" applyAlignment="1">
      <alignment horizontal="center" vertical="center" wrapText="1" readingOrder="2"/>
    </xf>
    <xf numFmtId="0" fontId="26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right" vertical="center" wrapText="1" indent="1" readingOrder="2"/>
    </xf>
    <xf numFmtId="0" fontId="0" fillId="0" borderId="0" xfId="0"/>
    <xf numFmtId="0" fontId="4" fillId="0" borderId="0" xfId="0" applyFont="1" applyBorder="1" applyAlignment="1">
      <alignment horizontal="left" vertical="justify" wrapText="1" indent="1" readingOrder="1"/>
    </xf>
    <xf numFmtId="0" fontId="4" fillId="0" borderId="7" xfId="0" applyFont="1" applyBorder="1" applyAlignment="1">
      <alignment horizontal="center" vertical="center" wrapText="1" readingOrder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justify" wrapText="1" indent="1" readingOrder="1"/>
    </xf>
    <xf numFmtId="0" fontId="1" fillId="0" borderId="6" xfId="0" applyFont="1" applyBorder="1" applyAlignment="1">
      <alignment horizontal="left" vertical="justify" wrapText="1" indent="1" readingOrder="1"/>
    </xf>
    <xf numFmtId="0" fontId="28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right" vertical="center" wrapText="1" indent="1" readingOrder="1"/>
    </xf>
    <xf numFmtId="0" fontId="1" fillId="0" borderId="15" xfId="0" applyFont="1" applyBorder="1" applyAlignment="1">
      <alignment horizontal="left" vertical="center" indent="1" readingOrder="2"/>
    </xf>
    <xf numFmtId="0" fontId="0" fillId="0" borderId="0" xfId="0"/>
    <xf numFmtId="164" fontId="6" fillId="0" borderId="12" xfId="0" applyNumberFormat="1" applyFont="1" applyBorder="1" applyAlignment="1">
      <alignment horizontal="right" vertical="justify" indent="1"/>
    </xf>
    <xf numFmtId="164" fontId="6" fillId="0" borderId="5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164" fontId="6" fillId="0" borderId="13" xfId="0" applyNumberFormat="1" applyFont="1" applyBorder="1" applyAlignment="1">
      <alignment horizontal="right" vertical="justify" indent="1"/>
    </xf>
    <xf numFmtId="1" fontId="9" fillId="0" borderId="7" xfId="0" applyNumberFormat="1" applyFont="1" applyBorder="1" applyAlignment="1">
      <alignment horizontal="right" vertical="justify" indent="1"/>
    </xf>
    <xf numFmtId="1" fontId="9" fillId="0" borderId="11" xfId="0" applyNumberFormat="1" applyFont="1" applyBorder="1" applyAlignment="1">
      <alignment horizontal="right" vertical="justify" indent="1"/>
    </xf>
    <xf numFmtId="1" fontId="9" fillId="0" borderId="15" xfId="0" applyNumberFormat="1" applyFont="1" applyBorder="1" applyAlignment="1">
      <alignment horizontal="right" vertical="justify" indent="1"/>
    </xf>
    <xf numFmtId="0" fontId="5" fillId="0" borderId="14" xfId="0" applyFont="1" applyBorder="1" applyAlignment="1">
      <alignment horizontal="right" vertical="center" indent="1" readingOrder="2"/>
    </xf>
    <xf numFmtId="0" fontId="5" fillId="0" borderId="6" xfId="0" applyFont="1" applyFill="1" applyBorder="1" applyAlignment="1">
      <alignment horizontal="right" vertical="center" indent="1" readingOrder="2"/>
    </xf>
    <xf numFmtId="164" fontId="9" fillId="0" borderId="14" xfId="0" applyNumberFormat="1" applyFont="1" applyBorder="1" applyAlignment="1">
      <alignment horizontal="right" vertical="justify" indent="1"/>
    </xf>
    <xf numFmtId="164" fontId="9" fillId="0" borderId="6" xfId="0" applyNumberFormat="1" applyFont="1" applyBorder="1" applyAlignment="1">
      <alignment horizontal="right" vertical="justify" indent="1"/>
    </xf>
    <xf numFmtId="164" fontId="1" fillId="0" borderId="0" xfId="0" applyNumberFormat="1" applyFont="1" applyBorder="1" applyAlignment="1">
      <alignment horizontal="left" vertical="justify" wrapText="1" inden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/>
    </xf>
    <xf numFmtId="0" fontId="0" fillId="0" borderId="4" xfId="0" applyBorder="1"/>
    <xf numFmtId="0" fontId="1" fillId="0" borderId="0" xfId="0" applyFont="1" applyBorder="1" applyAlignment="1">
      <alignment horizontal="left" vertical="justify" wrapText="1" indent="1"/>
    </xf>
    <xf numFmtId="0" fontId="25" fillId="0" borderId="2" xfId="0" applyFont="1" applyBorder="1"/>
    <xf numFmtId="0" fontId="4" fillId="0" borderId="13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 readingOrder="1"/>
    </xf>
    <xf numFmtId="164" fontId="1" fillId="0" borderId="6" xfId="0" applyNumberFormat="1" applyFont="1" applyBorder="1" applyAlignment="1">
      <alignment horizontal="left" vertical="justify" wrapText="1" indent="1" readingOrder="1"/>
    </xf>
    <xf numFmtId="0" fontId="33" fillId="0" borderId="12" xfId="0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readingOrder="1"/>
    </xf>
    <xf numFmtId="0" fontId="1" fillId="0" borderId="8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49" fontId="4" fillId="0" borderId="9" xfId="0" applyNumberFormat="1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1" fillId="0" borderId="11" xfId="0" applyFont="1" applyBorder="1" applyAlignment="1">
      <alignment horizontal="right" vertical="justify" indent="1" readingOrder="1"/>
    </xf>
    <xf numFmtId="0" fontId="4" fillId="0" borderId="9" xfId="0" applyFont="1" applyBorder="1" applyAlignment="1">
      <alignment horizontal="left" vertical="justify" wrapText="1" indent="1" readingOrder="1"/>
    </xf>
    <xf numFmtId="164" fontId="4" fillId="0" borderId="12" xfId="0" applyNumberFormat="1" applyFont="1" applyBorder="1" applyAlignment="1">
      <alignment horizontal="left" vertical="justify" wrapText="1" indent="1" readingOrder="1"/>
    </xf>
    <xf numFmtId="164" fontId="4" fillId="0" borderId="6" xfId="0" applyNumberFormat="1" applyFont="1" applyBorder="1" applyAlignment="1">
      <alignment horizontal="left" vertical="justify" wrapText="1" indent="1" readingOrder="1"/>
    </xf>
    <xf numFmtId="0" fontId="2" fillId="0" borderId="2" xfId="0" applyFont="1" applyBorder="1" applyAlignment="1">
      <alignment vertical="center" readingOrder="1"/>
    </xf>
    <xf numFmtId="0" fontId="4" fillId="0" borderId="5" xfId="0" applyFont="1" applyBorder="1" applyAlignment="1">
      <alignment horizontal="left" vertical="justify" wrapText="1" indent="1" readingOrder="1"/>
    </xf>
    <xf numFmtId="164" fontId="4" fillId="0" borderId="13" xfId="0" applyNumberFormat="1" applyFont="1" applyBorder="1" applyAlignment="1">
      <alignment horizontal="left" vertical="justify" wrapText="1" indent="1" readingOrder="1"/>
    </xf>
    <xf numFmtId="164" fontId="6" fillId="0" borderId="13" xfId="0" applyNumberFormat="1" applyFont="1" applyBorder="1" applyAlignment="1">
      <alignment horizontal="right" vertical="center" indent="1" readingOrder="2"/>
    </xf>
    <xf numFmtId="0" fontId="6" fillId="0" borderId="13" xfId="0" applyFont="1" applyBorder="1" applyAlignment="1">
      <alignment horizontal="right" vertical="center" indent="1" readingOrder="2"/>
    </xf>
    <xf numFmtId="0" fontId="7" fillId="0" borderId="13" xfId="0" applyFont="1" applyBorder="1" applyAlignment="1">
      <alignment horizontal="left" vertical="center" wrapText="1" indent="1" readingOrder="1"/>
    </xf>
    <xf numFmtId="0" fontId="7" fillId="0" borderId="6" xfId="0" applyFont="1" applyBorder="1" applyAlignment="1">
      <alignment horizontal="right" vertical="center" wrapText="1" indent="1" readingOrder="2"/>
    </xf>
    <xf numFmtId="49" fontId="7" fillId="0" borderId="9" xfId="0" applyNumberFormat="1" applyFont="1" applyBorder="1" applyAlignment="1">
      <alignment horizontal="left" vertical="center" wrapText="1" indent="1" readingOrder="1"/>
    </xf>
    <xf numFmtId="0" fontId="7" fillId="0" borderId="6" xfId="0" applyFont="1" applyBorder="1" applyAlignment="1">
      <alignment horizontal="right" vertical="center" wrapText="1" indent="1" readingOrder="1"/>
    </xf>
    <xf numFmtId="0" fontId="7" fillId="0" borderId="6" xfId="0" applyFont="1" applyBorder="1" applyAlignment="1">
      <alignment horizontal="right" vertical="center" wrapText="1" indent="1"/>
    </xf>
    <xf numFmtId="49" fontId="7" fillId="0" borderId="6" xfId="0" applyNumberFormat="1" applyFont="1" applyBorder="1" applyAlignment="1">
      <alignment horizontal="right" vertical="center" wrapText="1" indent="1" readingOrder="1"/>
    </xf>
    <xf numFmtId="0" fontId="5" fillId="0" borderId="8" xfId="0" applyFont="1" applyBorder="1" applyAlignment="1">
      <alignment horizontal="right" vertical="top" wrapText="1" indent="1" readingOrder="1"/>
    </xf>
    <xf numFmtId="0" fontId="5" fillId="0" borderId="9" xfId="0" applyFont="1" applyBorder="1" applyAlignment="1">
      <alignment horizontal="right" vertical="top" wrapText="1" indent="1" readingOrder="1"/>
    </xf>
    <xf numFmtId="0" fontId="5" fillId="0" borderId="10" xfId="0" applyFont="1" applyBorder="1" applyAlignment="1">
      <alignment horizontal="right" vertical="top" wrapText="1" indent="1" readingOrder="1"/>
    </xf>
    <xf numFmtId="1" fontId="35" fillId="0" borderId="0" xfId="0" applyNumberFormat="1" applyFont="1" applyAlignment="1">
      <alignment horizontal="right" vertical="justify" indent="1"/>
    </xf>
    <xf numFmtId="1" fontId="36" fillId="0" borderId="0" xfId="0" applyNumberFormat="1" applyFont="1" applyAlignment="1">
      <alignment vertical="top"/>
    </xf>
    <xf numFmtId="1" fontId="36" fillId="0" borderId="0" xfId="0" applyNumberFormat="1" applyFont="1"/>
    <xf numFmtId="1" fontId="38" fillId="0" borderId="0" xfId="0" applyNumberFormat="1" applyFont="1" applyAlignment="1">
      <alignment horizontal="center" vertical="center" wrapText="1" readingOrder="1"/>
    </xf>
    <xf numFmtId="1" fontId="40" fillId="0" borderId="0" xfId="0" applyNumberFormat="1" applyFont="1" applyBorder="1" applyAlignment="1">
      <alignment horizontal="right" vertical="top" readingOrder="2"/>
    </xf>
    <xf numFmtId="1" fontId="40" fillId="0" borderId="0" xfId="0" applyNumberFormat="1" applyFont="1" applyBorder="1" applyAlignment="1">
      <alignment horizontal="right" vertical="center" indent="1" readingOrder="2"/>
    </xf>
    <xf numFmtId="1" fontId="39" fillId="0" borderId="2" xfId="0" applyNumberFormat="1" applyFont="1" applyBorder="1" applyAlignment="1">
      <alignment vertical="center" readingOrder="2"/>
    </xf>
    <xf numFmtId="1" fontId="39" fillId="0" borderId="4" xfId="0" applyNumberFormat="1" applyFont="1" applyBorder="1" applyAlignment="1">
      <alignment vertical="center" readingOrder="2"/>
    </xf>
    <xf numFmtId="0" fontId="7" fillId="0" borderId="1" xfId="0" applyNumberFormat="1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left" vertical="center" wrapText="1" indent="1" readingOrder="1"/>
    </xf>
    <xf numFmtId="0" fontId="26" fillId="0" borderId="0" xfId="0" applyFont="1" applyAlignment="1">
      <alignment vertical="center" readingOrder="2"/>
    </xf>
    <xf numFmtId="0" fontId="26" fillId="0" borderId="0" xfId="0" applyFont="1" applyAlignment="1">
      <alignment horizontal="left" vertical="center"/>
    </xf>
    <xf numFmtId="0" fontId="33" fillId="0" borderId="0" xfId="0" applyFont="1" applyBorder="1" applyAlignment="1">
      <alignment vertical="center" wrapText="1" readingOrder="1"/>
    </xf>
    <xf numFmtId="0" fontId="33" fillId="0" borderId="0" xfId="0" applyFont="1" applyBorder="1" applyAlignment="1">
      <alignment horizontal="left" vertical="center" wrapText="1" readingOrder="1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 readingOrder="2"/>
    </xf>
    <xf numFmtId="0" fontId="9" fillId="0" borderId="14" xfId="0" applyFont="1" applyBorder="1"/>
    <xf numFmtId="0" fontId="9" fillId="0" borderId="5" xfId="0" applyFont="1" applyBorder="1"/>
    <xf numFmtId="0" fontId="9" fillId="0" borderId="8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0" xfId="0" applyFont="1" applyBorder="1"/>
    <xf numFmtId="0" fontId="6" fillId="0" borderId="0" xfId="0" applyFont="1" applyBorder="1" applyAlignment="1">
      <alignment horizontal="left" vertical="center" indent="1"/>
    </xf>
    <xf numFmtId="3" fontId="6" fillId="0" borderId="0" xfId="0" applyNumberFormat="1" applyFont="1" applyBorder="1"/>
    <xf numFmtId="3" fontId="9" fillId="0" borderId="0" xfId="0" applyNumberFormat="1" applyFont="1" applyBorder="1"/>
    <xf numFmtId="0" fontId="9" fillId="0" borderId="0" xfId="0" applyFont="1" applyBorder="1" applyAlignment="1">
      <alignment horizontal="left" vertical="center" wrapText="1" indent="1"/>
    </xf>
    <xf numFmtId="164" fontId="4" fillId="0" borderId="14" xfId="0" applyNumberFormat="1" applyFont="1" applyBorder="1" applyAlignment="1">
      <alignment horizontal="center" vertical="justify" wrapText="1" readingOrder="1"/>
    </xf>
    <xf numFmtId="164" fontId="4" fillId="0" borderId="6" xfId="0" applyNumberFormat="1" applyFont="1" applyBorder="1" applyAlignment="1">
      <alignment horizontal="center" vertical="justify" wrapText="1" readingOrder="1"/>
    </xf>
    <xf numFmtId="164" fontId="4" fillId="0" borderId="7" xfId="0" applyNumberFormat="1" applyFont="1" applyBorder="1" applyAlignment="1">
      <alignment horizontal="center" vertical="justify" wrapText="1" readingOrder="1"/>
    </xf>
    <xf numFmtId="0" fontId="6" fillId="0" borderId="9" xfId="0" applyFont="1" applyBorder="1" applyAlignment="1">
      <alignment horizontal="right" vertical="top" indent="1" readingOrder="2"/>
    </xf>
    <xf numFmtId="0" fontId="6" fillId="0" borderId="6" xfId="0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  <xf numFmtId="164" fontId="6" fillId="0" borderId="7" xfId="0" applyNumberFormat="1" applyFont="1" applyBorder="1" applyAlignment="1">
      <alignment horizontal="right" vertical="top" indent="1" readingOrder="2"/>
    </xf>
    <xf numFmtId="0" fontId="6" fillId="0" borderId="7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wrapText="1" indent="1" readingOrder="1"/>
    </xf>
    <xf numFmtId="0" fontId="0" fillId="0" borderId="0" xfId="0" applyAlignment="1">
      <alignment readingOrder="1"/>
    </xf>
    <xf numFmtId="0" fontId="1" fillId="0" borderId="12" xfId="0" applyFont="1" applyBorder="1" applyAlignment="1">
      <alignment horizontal="left" vertical="top" wrapText="1" indent="1" readingOrder="1"/>
    </xf>
    <xf numFmtId="164" fontId="4" fillId="0" borderId="12" xfId="0" applyNumberFormat="1" applyFont="1" applyBorder="1" applyAlignment="1">
      <alignment horizontal="left" vertical="top" wrapText="1" indent="1" readingOrder="1"/>
    </xf>
    <xf numFmtId="0" fontId="4" fillId="0" borderId="12" xfId="0" applyFont="1" applyBorder="1" applyAlignment="1">
      <alignment horizontal="left" vertical="top" wrapText="1" indent="1" readingOrder="1"/>
    </xf>
    <xf numFmtId="0" fontId="1" fillId="0" borderId="0" xfId="0" applyFont="1" applyBorder="1" applyAlignment="1">
      <alignment horizontal="left" vertical="top" wrapText="1" indent="1" readingOrder="1"/>
    </xf>
    <xf numFmtId="0" fontId="4" fillId="0" borderId="0" xfId="0" applyFont="1" applyBorder="1" applyAlignment="1">
      <alignment horizontal="left" vertical="top" wrapText="1" indent="1" readingOrder="1"/>
    </xf>
    <xf numFmtId="164" fontId="4" fillId="0" borderId="0" xfId="0" applyNumberFormat="1" applyFont="1" applyBorder="1" applyAlignment="1">
      <alignment horizontal="left" vertical="top" wrapText="1" indent="1" readingOrder="1"/>
    </xf>
    <xf numFmtId="164" fontId="1" fillId="0" borderId="0" xfId="0" applyNumberFormat="1" applyFont="1" applyBorder="1" applyAlignment="1">
      <alignment horizontal="left" vertical="top" wrapText="1" indent="1" readingOrder="1"/>
    </xf>
    <xf numFmtId="164" fontId="1" fillId="0" borderId="11" xfId="0" applyNumberFormat="1" applyFont="1" applyBorder="1" applyAlignment="1">
      <alignment horizontal="left" vertical="top" wrapText="1" indent="1" readingOrder="1"/>
    </xf>
    <xf numFmtId="164" fontId="4" fillId="0" borderId="11" xfId="0" applyNumberFormat="1" applyFont="1" applyBorder="1" applyAlignment="1">
      <alignment horizontal="left" vertical="top" wrapText="1" indent="1" readingOrder="1"/>
    </xf>
    <xf numFmtId="0" fontId="4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left" vertical="top" indent="1"/>
    </xf>
    <xf numFmtId="0" fontId="1" fillId="0" borderId="11" xfId="0" applyFont="1" applyBorder="1" applyAlignment="1">
      <alignment horizontal="left" vertical="top" wrapText="1" indent="1" readingOrder="1"/>
    </xf>
    <xf numFmtId="164" fontId="9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1" fillId="0" borderId="0" xfId="0" applyNumberFormat="1" applyFont="1" applyBorder="1" applyAlignment="1">
      <alignment horizontal="left" vertical="top" wrapText="1" indent="1" readingOrder="2"/>
    </xf>
    <xf numFmtId="164" fontId="4" fillId="0" borderId="0" xfId="0" applyNumberFormat="1" applyFont="1" applyBorder="1" applyAlignment="1">
      <alignment horizontal="left" vertical="top" wrapText="1" indent="1" readingOrder="2"/>
    </xf>
    <xf numFmtId="164" fontId="1" fillId="0" borderId="11" xfId="0" applyNumberFormat="1" applyFont="1" applyBorder="1" applyAlignment="1">
      <alignment horizontal="left" vertical="top" wrapText="1" indent="1" readingOrder="2"/>
    </xf>
    <xf numFmtId="164" fontId="4" fillId="0" borderId="11" xfId="0" applyNumberFormat="1" applyFont="1" applyBorder="1" applyAlignment="1">
      <alignment horizontal="left" vertical="top" wrapText="1" indent="1" readingOrder="2"/>
    </xf>
    <xf numFmtId="164" fontId="9" fillId="0" borderId="0" xfId="0" applyNumberFormat="1" applyFont="1" applyAlignment="1">
      <alignment horizontal="right" vertical="top" indent="1"/>
    </xf>
    <xf numFmtId="0" fontId="9" fillId="0" borderId="0" xfId="0" applyFont="1" applyAlignment="1">
      <alignment horizontal="right" vertical="top" indent="1"/>
    </xf>
    <xf numFmtId="164" fontId="6" fillId="0" borderId="0" xfId="0" applyNumberFormat="1" applyFont="1" applyAlignment="1">
      <alignment horizontal="right" vertical="top" indent="1"/>
    </xf>
    <xf numFmtId="164" fontId="7" fillId="0" borderId="0" xfId="0" applyNumberFormat="1" applyFont="1" applyAlignment="1">
      <alignment horizontal="right" vertical="top" indent="1"/>
    </xf>
    <xf numFmtId="164" fontId="1" fillId="0" borderId="0" xfId="0" applyNumberFormat="1" applyFont="1" applyBorder="1" applyAlignment="1">
      <alignment horizontal="right" vertical="top" indent="1" readingOrder="1"/>
    </xf>
    <xf numFmtId="0" fontId="9" fillId="0" borderId="13" xfId="0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0" fontId="9" fillId="0" borderId="15" xfId="0" applyFont="1" applyBorder="1" applyAlignment="1">
      <alignment horizontal="right" vertical="top" indent="1"/>
    </xf>
    <xf numFmtId="164" fontId="6" fillId="0" borderId="14" xfId="0" applyNumberFormat="1" applyFont="1" applyBorder="1" applyAlignment="1">
      <alignment horizontal="right" vertical="top" indent="1"/>
    </xf>
    <xf numFmtId="164" fontId="6" fillId="0" borderId="12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6" fillId="0" borderId="13" xfId="0" applyNumberFormat="1" applyFont="1" applyBorder="1" applyAlignment="1">
      <alignment horizontal="right" vertical="top" indent="1" readingOrder="2"/>
    </xf>
    <xf numFmtId="164" fontId="6" fillId="0" borderId="13" xfId="0" applyNumberFormat="1" applyFont="1" applyBorder="1" applyAlignment="1">
      <alignment horizontal="right" vertical="top" indent="1"/>
    </xf>
    <xf numFmtId="0" fontId="1" fillId="0" borderId="7" xfId="0" applyFont="1" applyBorder="1" applyAlignment="1">
      <alignment horizontal="left" vertical="top" wrapText="1" indent="1" readingOrder="1"/>
    </xf>
    <xf numFmtId="0" fontId="1" fillId="0" borderId="15" xfId="0" applyFont="1" applyBorder="1" applyAlignment="1">
      <alignment horizontal="left" vertical="top" wrapText="1" indent="1" readingOrder="1"/>
    </xf>
    <xf numFmtId="0" fontId="19" fillId="0" borderId="0" xfId="0" applyFont="1" applyBorder="1" applyAlignment="1">
      <alignment horizontal="left" vertical="top" wrapText="1" indent="1" readingOrder="2"/>
    </xf>
    <xf numFmtId="0" fontId="14" fillId="0" borderId="0" xfId="0" applyFont="1" applyBorder="1" applyAlignment="1">
      <alignment horizontal="left" vertical="top" wrapText="1" indent="1" readingOrder="2"/>
    </xf>
    <xf numFmtId="0" fontId="19" fillId="0" borderId="11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wrapText="1" indent="1" readingOrder="2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top" indent="1" readingOrder="1"/>
    </xf>
    <xf numFmtId="0" fontId="5" fillId="0" borderId="8" xfId="0" applyFont="1" applyBorder="1" applyAlignment="1">
      <alignment horizontal="right" vertical="center" indent="1" readingOrder="1"/>
    </xf>
    <xf numFmtId="0" fontId="2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readingOrder="1"/>
    </xf>
    <xf numFmtId="1" fontId="9" fillId="0" borderId="0" xfId="0" applyNumberFormat="1" applyFont="1" applyBorder="1" applyAlignment="1">
      <alignment horizontal="right" vertical="top" indent="1" readingOrder="1"/>
    </xf>
    <xf numFmtId="165" fontId="9" fillId="0" borderId="0" xfId="1" applyNumberFormat="1" applyFont="1" applyBorder="1" applyAlignment="1">
      <alignment horizontal="right" vertical="top" indent="1" readingOrder="1"/>
    </xf>
    <xf numFmtId="164" fontId="6" fillId="0" borderId="0" xfId="0" applyNumberFormat="1" applyFont="1" applyBorder="1" applyAlignment="1">
      <alignment horizontal="right" vertical="top" indent="1" readingOrder="1"/>
    </xf>
    <xf numFmtId="165" fontId="6" fillId="0" borderId="0" xfId="1" applyNumberFormat="1" applyFont="1" applyBorder="1" applyAlignment="1">
      <alignment horizontal="right" vertical="top" indent="1" readingOrder="1"/>
    </xf>
    <xf numFmtId="0" fontId="6" fillId="0" borderId="0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165" fontId="9" fillId="0" borderId="11" xfId="1" applyNumberFormat="1" applyFont="1" applyBorder="1" applyAlignment="1">
      <alignment horizontal="right" vertical="top" indent="1" readingOrder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164" fontId="34" fillId="0" borderId="12" xfId="0" applyNumberFormat="1" applyFont="1" applyBorder="1" applyAlignment="1">
      <alignment horizontal="left" vertical="justify" readingOrder="2"/>
    </xf>
    <xf numFmtId="0" fontId="8" fillId="0" borderId="8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1"/>
    </xf>
    <xf numFmtId="0" fontId="9" fillId="0" borderId="10" xfId="0" applyFont="1" applyBorder="1" applyAlignment="1">
      <alignment horizontal="center" vertical="center" readingOrder="1"/>
    </xf>
    <xf numFmtId="0" fontId="12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 readingOrder="1"/>
    </xf>
    <xf numFmtId="0" fontId="8" fillId="0" borderId="1" xfId="0" applyFont="1" applyBorder="1" applyAlignment="1">
      <alignment horizontal="center" readingOrder="2"/>
    </xf>
    <xf numFmtId="0" fontId="10" fillId="0" borderId="0" xfId="0" applyFont="1" applyBorder="1" applyAlignment="1">
      <alignment horizontal="right" wrapText="1" readingOrder="2"/>
    </xf>
    <xf numFmtId="0" fontId="16" fillId="0" borderId="0" xfId="0" applyFont="1" applyBorder="1" applyAlignment="1">
      <alignment horizontal="left" vertical="center" readingOrder="1"/>
    </xf>
    <xf numFmtId="0" fontId="12" fillId="0" borderId="0" xfId="0" applyFont="1" applyAlignment="1" applyProtection="1">
      <alignment horizontal="center" vertical="center" readingOrder="2"/>
    </xf>
    <xf numFmtId="0" fontId="1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164" fontId="6" fillId="0" borderId="0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left" vertical="center" wrapText="1" indent="1" readingOrder="1"/>
    </xf>
    <xf numFmtId="0" fontId="4" fillId="0" borderId="12" xfId="0" applyFont="1" applyBorder="1" applyAlignment="1">
      <alignment horizontal="left" vertical="center" wrapText="1" indent="1" readingOrder="1"/>
    </xf>
    <xf numFmtId="0" fontId="13" fillId="0" borderId="0" xfId="0" applyFont="1" applyAlignment="1">
      <alignment horizont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right" vertical="center" wrapText="1" readingOrder="1"/>
    </xf>
    <xf numFmtId="0" fontId="2" fillId="0" borderId="8" xfId="0" applyFont="1" applyBorder="1" applyAlignment="1">
      <alignment horizontal="center" vertical="center" readingOrder="1"/>
    </xf>
    <xf numFmtId="0" fontId="2" fillId="0" borderId="9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right"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27" fillId="0" borderId="0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center" wrapText="1" readingOrder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" fontId="39" fillId="0" borderId="8" xfId="0" applyNumberFormat="1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18" fillId="0" borderId="14" xfId="0" applyFont="1" applyBorder="1" applyAlignment="1">
      <alignment horizontal="center" vertical="center" wrapText="1" readingOrder="2"/>
    </xf>
    <xf numFmtId="0" fontId="18" fillId="0" borderId="9" xfId="0" applyFont="1" applyBorder="1" applyAlignment="1">
      <alignment horizontal="center" vertical="center" wrapText="1" readingOrder="2"/>
    </xf>
    <xf numFmtId="0" fontId="18" fillId="0" borderId="10" xfId="0" applyFont="1" applyBorder="1" applyAlignment="1">
      <alignment horizontal="center" vertical="center" wrapText="1" readingOrder="2"/>
    </xf>
    <xf numFmtId="164" fontId="42" fillId="0" borderId="12" xfId="0" applyNumberFormat="1" applyFont="1" applyBorder="1" applyAlignment="1">
      <alignment horizontal="right" vertical="center" wrapText="1"/>
    </xf>
    <xf numFmtId="0" fontId="33" fillId="0" borderId="0" xfId="0" applyFont="1" applyBorder="1" applyAlignment="1">
      <alignment horizontal="left" vertical="center" wrapText="1" readingOrder="1"/>
    </xf>
    <xf numFmtId="0" fontId="12" fillId="0" borderId="0" xfId="0" applyFont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wrapText="1" readingOrder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 readingOrder="2"/>
    </xf>
    <xf numFmtId="0" fontId="2" fillId="0" borderId="9" xfId="0" applyFont="1" applyBorder="1" applyAlignment="1">
      <alignment vertical="center" wrapText="1" readingOrder="2"/>
    </xf>
    <xf numFmtId="0" fontId="2" fillId="0" borderId="10" xfId="0" applyFont="1" applyBorder="1" applyAlignment="1">
      <alignment vertical="center" wrapText="1" readingOrder="2"/>
    </xf>
    <xf numFmtId="164" fontId="6" fillId="0" borderId="0" xfId="0" applyNumberFormat="1" applyFont="1" applyAlignment="1">
      <alignment horizontal="center" vertical="justify"/>
    </xf>
    <xf numFmtId="164" fontId="6" fillId="0" borderId="12" xfId="0" applyNumberFormat="1" applyFont="1" applyBorder="1" applyAlignment="1">
      <alignment horizontal="left" vertical="justify"/>
    </xf>
    <xf numFmtId="0" fontId="1" fillId="0" borderId="12" xfId="0" applyFont="1" applyBorder="1" applyAlignment="1">
      <alignment horizontal="left" vertical="center" wrapText="1" indent="1" readingOrder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 readingOrder="1"/>
      <protection locked="0"/>
    </xf>
    <xf numFmtId="0" fontId="1" fillId="0" borderId="9" xfId="0" applyFont="1" applyBorder="1" applyAlignment="1" applyProtection="1">
      <alignment horizontal="center" vertical="center" wrapText="1" readingOrder="1"/>
      <protection locked="0"/>
    </xf>
    <xf numFmtId="0" fontId="1" fillId="0" borderId="10" xfId="0" applyFont="1" applyBorder="1" applyAlignment="1" applyProtection="1">
      <alignment horizontal="center" vertical="center" wrapText="1" readingOrder="1"/>
      <protection locked="0"/>
    </xf>
    <xf numFmtId="0" fontId="13" fillId="0" borderId="0" xfId="0" applyFont="1" applyAlignment="1">
      <alignment horizontal="center" vertical="center" wrapText="1" readingOrder="1"/>
    </xf>
    <xf numFmtId="164" fontId="6" fillId="0" borderId="12" xfId="0" applyNumberFormat="1" applyFont="1" applyBorder="1" applyAlignment="1">
      <alignment horizontal="right" vertical="center" indent="1"/>
    </xf>
    <xf numFmtId="0" fontId="12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left" vertical="center" wrapText="1" indent="1"/>
    </xf>
    <xf numFmtId="49" fontId="4" fillId="0" borderId="0" xfId="0" applyNumberFormat="1" applyFont="1" applyBorder="1" applyAlignment="1">
      <alignment horizontal="left" vertical="center" wrapText="1" indent="1"/>
    </xf>
    <xf numFmtId="49" fontId="4" fillId="0" borderId="13" xfId="0" applyNumberFormat="1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horizontal="left" vertical="center" indent="1" readingOrder="1"/>
    </xf>
    <xf numFmtId="0" fontId="29" fillId="0" borderId="0" xfId="0" applyFont="1" applyBorder="1" applyAlignment="1">
      <alignment horizontal="center" vertical="center" wrapText="1" readingOrder="2"/>
    </xf>
    <xf numFmtId="0" fontId="27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 wrapText="1" readingOrder="1"/>
    </xf>
    <xf numFmtId="0" fontId="30" fillId="0" borderId="0" xfId="0" applyFont="1" applyBorder="1" applyAlignment="1">
      <alignment horizontal="left" vertical="center" indent="1" readingOrder="1"/>
    </xf>
    <xf numFmtId="0" fontId="2" fillId="0" borderId="0" xfId="0" applyFont="1" applyBorder="1" applyAlignment="1">
      <alignment horizontal="center" vertical="center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rightToLeft="1" topLeftCell="A3" zoomScaleNormal="100" workbookViewId="0">
      <selection activeCell="C24" sqref="C24"/>
    </sheetView>
  </sheetViews>
  <sheetFormatPr defaultRowHeight="14.25"/>
  <cols>
    <col min="1" max="1" width="25.25" customWidth="1"/>
    <col min="2" max="2" width="13.5" customWidth="1"/>
    <col min="3" max="3" width="16.875" customWidth="1"/>
    <col min="4" max="4" width="24.125" customWidth="1"/>
  </cols>
  <sheetData>
    <row r="1" spans="1:7" ht="28.5" customHeight="1">
      <c r="A1" s="347" t="s">
        <v>339</v>
      </c>
      <c r="B1" s="347"/>
      <c r="C1" s="347"/>
      <c r="D1" s="347"/>
    </row>
    <row r="2" spans="1:7" ht="37.5" customHeight="1">
      <c r="A2" s="348" t="s">
        <v>340</v>
      </c>
      <c r="B2" s="348"/>
      <c r="C2" s="348"/>
      <c r="D2" s="348"/>
    </row>
    <row r="3" spans="1:7" ht="17.25">
      <c r="A3" s="343" t="s">
        <v>29</v>
      </c>
      <c r="B3" s="331" t="s">
        <v>332</v>
      </c>
      <c r="C3" s="331" t="s">
        <v>335</v>
      </c>
      <c r="D3" s="345" t="s">
        <v>27</v>
      </c>
    </row>
    <row r="4" spans="1:7">
      <c r="A4" s="344"/>
      <c r="B4" s="259" t="s">
        <v>333</v>
      </c>
      <c r="C4" s="259" t="s">
        <v>336</v>
      </c>
      <c r="D4" s="346"/>
    </row>
    <row r="5" spans="1:7" ht="15" customHeight="1">
      <c r="A5" s="327" t="s">
        <v>11</v>
      </c>
      <c r="B5" s="261"/>
      <c r="C5" s="262"/>
      <c r="D5" s="263" t="s">
        <v>12</v>
      </c>
    </row>
    <row r="6" spans="1:7" ht="15" customHeight="1">
      <c r="A6" s="328" t="s">
        <v>13</v>
      </c>
      <c r="B6" s="336">
        <v>100</v>
      </c>
      <c r="C6" s="337">
        <v>3814</v>
      </c>
      <c r="D6" s="264" t="s">
        <v>337</v>
      </c>
      <c r="G6" s="196" t="s">
        <v>249</v>
      </c>
    </row>
    <row r="7" spans="1:7" ht="15" customHeight="1">
      <c r="A7" s="329" t="s">
        <v>338</v>
      </c>
      <c r="B7" s="338">
        <v>67.435762978500264</v>
      </c>
      <c r="C7" s="339">
        <v>2572</v>
      </c>
      <c r="D7" s="176" t="s">
        <v>34</v>
      </c>
    </row>
    <row r="8" spans="1:7" ht="15" customHeight="1">
      <c r="A8" s="329" t="s">
        <v>15</v>
      </c>
      <c r="B8" s="338">
        <v>32.564237021499736</v>
      </c>
      <c r="C8" s="339">
        <v>1242</v>
      </c>
      <c r="D8" s="176" t="s">
        <v>35</v>
      </c>
    </row>
    <row r="9" spans="1:7" ht="15" customHeight="1">
      <c r="A9" s="328" t="s">
        <v>37</v>
      </c>
      <c r="B9" s="319"/>
      <c r="C9" s="340"/>
      <c r="D9" s="264" t="s">
        <v>36</v>
      </c>
    </row>
    <row r="10" spans="1:7" ht="15" customHeight="1">
      <c r="A10" s="329" t="s">
        <v>41</v>
      </c>
      <c r="B10" s="338">
        <v>48.662821185107497</v>
      </c>
      <c r="C10" s="339">
        <v>1856</v>
      </c>
      <c r="D10" s="176" t="s">
        <v>40</v>
      </c>
    </row>
    <row r="11" spans="1:7" ht="15" customHeight="1">
      <c r="A11" s="329" t="s">
        <v>225</v>
      </c>
      <c r="B11" s="338">
        <v>51.337178814892503</v>
      </c>
      <c r="C11" s="339">
        <v>1958</v>
      </c>
      <c r="D11" s="176" t="s">
        <v>42</v>
      </c>
    </row>
    <row r="12" spans="1:7" ht="15" customHeight="1">
      <c r="A12" s="328" t="s">
        <v>28</v>
      </c>
      <c r="B12" s="336">
        <v>100</v>
      </c>
      <c r="C12" s="337">
        <v>3814</v>
      </c>
      <c r="D12" s="264" t="s">
        <v>32</v>
      </c>
    </row>
    <row r="13" spans="1:7" ht="15" customHeight="1">
      <c r="A13" s="328" t="s">
        <v>147</v>
      </c>
      <c r="B13" s="338"/>
      <c r="C13" s="339"/>
      <c r="D13" s="264" t="s">
        <v>195</v>
      </c>
    </row>
    <row r="14" spans="1:7" ht="15" customHeight="1">
      <c r="A14" s="329" t="s">
        <v>148</v>
      </c>
      <c r="B14" s="338">
        <v>63.345568956476143</v>
      </c>
      <c r="C14" s="339">
        <v>2416</v>
      </c>
      <c r="D14" s="176" t="s">
        <v>149</v>
      </c>
    </row>
    <row r="15" spans="1:7" ht="15" customHeight="1">
      <c r="A15" s="329" t="s">
        <v>150</v>
      </c>
      <c r="B15" s="338">
        <v>22.443628736234924</v>
      </c>
      <c r="C15" s="339">
        <v>856</v>
      </c>
      <c r="D15" s="176" t="s">
        <v>151</v>
      </c>
    </row>
    <row r="16" spans="1:7" ht="15" customHeight="1">
      <c r="A16" s="329" t="s">
        <v>152</v>
      </c>
      <c r="B16" s="338">
        <v>14.210802307288935</v>
      </c>
      <c r="C16" s="339">
        <v>542</v>
      </c>
      <c r="D16" s="176" t="s">
        <v>153</v>
      </c>
    </row>
    <row r="17" spans="1:4" ht="15" customHeight="1">
      <c r="A17" s="328" t="s">
        <v>28</v>
      </c>
      <c r="B17" s="336">
        <v>100</v>
      </c>
      <c r="C17" s="337">
        <v>3814</v>
      </c>
      <c r="D17" s="264" t="s">
        <v>32</v>
      </c>
    </row>
    <row r="18" spans="1:4" ht="15" customHeight="1">
      <c r="A18" s="328" t="s">
        <v>223</v>
      </c>
      <c r="B18" s="338"/>
      <c r="C18" s="339"/>
      <c r="D18" s="264" t="s">
        <v>217</v>
      </c>
    </row>
    <row r="19" spans="1:4" ht="15" customHeight="1">
      <c r="A19" s="330" t="s">
        <v>234</v>
      </c>
      <c r="B19" s="338">
        <v>12.480335605663345</v>
      </c>
      <c r="C19" s="339">
        <v>476</v>
      </c>
      <c r="D19" s="223" t="s">
        <v>230</v>
      </c>
    </row>
    <row r="20" spans="1:4" ht="15" customHeight="1">
      <c r="A20" s="330" t="s">
        <v>241</v>
      </c>
      <c r="B20" s="338">
        <v>11.274252753015206</v>
      </c>
      <c r="C20" s="339">
        <v>430</v>
      </c>
      <c r="D20" s="223" t="s">
        <v>218</v>
      </c>
    </row>
    <row r="21" spans="1:4" ht="15" customHeight="1">
      <c r="A21" s="330" t="s">
        <v>242</v>
      </c>
      <c r="B21" s="338">
        <v>21.001573151546932</v>
      </c>
      <c r="C21" s="339">
        <v>801</v>
      </c>
      <c r="D21" s="223" t="s">
        <v>219</v>
      </c>
    </row>
    <row r="22" spans="1:4" ht="15" customHeight="1">
      <c r="A22" s="330" t="s">
        <v>243</v>
      </c>
      <c r="B22" s="338">
        <v>22.41740954378605</v>
      </c>
      <c r="C22" s="339">
        <v>855</v>
      </c>
      <c r="D22" s="223" t="s">
        <v>220</v>
      </c>
    </row>
    <row r="23" spans="1:4" ht="15" customHeight="1">
      <c r="A23" s="330" t="s">
        <v>244</v>
      </c>
      <c r="B23" s="338">
        <v>12.821185107498689</v>
      </c>
      <c r="C23" s="339">
        <v>489</v>
      </c>
      <c r="D23" s="223" t="s">
        <v>221</v>
      </c>
    </row>
    <row r="24" spans="1:4" ht="15" customHeight="1">
      <c r="A24" s="330" t="s">
        <v>222</v>
      </c>
      <c r="B24" s="338">
        <v>20.005243838489775</v>
      </c>
      <c r="C24" s="339">
        <v>763</v>
      </c>
      <c r="D24" s="223" t="s">
        <v>222</v>
      </c>
    </row>
    <row r="25" spans="1:4" ht="15" customHeight="1">
      <c r="A25" s="265" t="s">
        <v>28</v>
      </c>
      <c r="B25" s="341">
        <v>100</v>
      </c>
      <c r="C25" s="342">
        <v>3814</v>
      </c>
      <c r="D25" s="177" t="s">
        <v>32</v>
      </c>
    </row>
    <row r="26" spans="1:4" s="85" customFormat="1">
      <c r="A26" s="266"/>
      <c r="B26" s="267"/>
      <c r="C26" s="267"/>
      <c r="D26" s="268"/>
    </row>
    <row r="27" spans="1:4" s="85" customFormat="1">
      <c r="A27" s="269"/>
      <c r="B27" s="270"/>
      <c r="C27" s="270"/>
      <c r="D27" s="271"/>
    </row>
    <row r="28" spans="1:4" s="85" customFormat="1">
      <c r="A28" s="269"/>
      <c r="B28" s="270"/>
      <c r="C28" s="270"/>
      <c r="D28" s="271"/>
    </row>
    <row r="29" spans="1:4" s="85" customFormat="1">
      <c r="A29" s="269"/>
      <c r="B29" s="270"/>
      <c r="C29" s="272"/>
      <c r="D29" s="271"/>
    </row>
    <row r="30" spans="1:4" s="85" customFormat="1">
      <c r="A30" s="269"/>
      <c r="B30" s="270"/>
      <c r="C30" s="270"/>
      <c r="D30" s="271"/>
    </row>
    <row r="31" spans="1:4" s="85" customFormat="1">
      <c r="A31" s="269"/>
      <c r="B31" s="270"/>
      <c r="C31" s="270"/>
      <c r="D31" s="271"/>
    </row>
    <row r="32" spans="1:4" s="85" customFormat="1">
      <c r="A32" s="269"/>
      <c r="B32" s="270"/>
      <c r="C32" s="270"/>
      <c r="D32" s="271"/>
    </row>
    <row r="33" spans="1:4" s="85" customFormat="1">
      <c r="A33" s="266"/>
      <c r="B33" s="267"/>
      <c r="C33" s="273"/>
      <c r="D33" s="268"/>
    </row>
    <row r="34" spans="1:4" s="85" customFormat="1">
      <c r="A34" s="266"/>
      <c r="B34" s="267"/>
      <c r="C34" s="267"/>
      <c r="D34" s="274"/>
    </row>
    <row r="35" spans="1:4" s="85" customFormat="1">
      <c r="A35" s="269"/>
      <c r="B35" s="270"/>
      <c r="C35" s="272"/>
      <c r="D35" s="271"/>
    </row>
    <row r="36" spans="1:4" s="85" customFormat="1">
      <c r="A36" s="269"/>
      <c r="B36" s="270"/>
      <c r="C36" s="270"/>
      <c r="D36" s="271"/>
    </row>
    <row r="37" spans="1:4" s="85" customFormat="1">
      <c r="A37" s="269"/>
      <c r="B37" s="270"/>
      <c r="C37" s="272"/>
      <c r="D37" s="271"/>
    </row>
    <row r="38" spans="1:4" s="85" customFormat="1">
      <c r="A38" s="269"/>
      <c r="B38" s="270"/>
      <c r="C38" s="270"/>
      <c r="D38" s="271"/>
    </row>
    <row r="39" spans="1:4" s="85" customFormat="1">
      <c r="A39" s="269"/>
      <c r="B39" s="270"/>
      <c r="C39" s="270"/>
      <c r="D39" s="271"/>
    </row>
    <row r="40" spans="1:4" s="85" customFormat="1">
      <c r="A40" s="269"/>
      <c r="B40" s="270"/>
      <c r="C40" s="270"/>
      <c r="D40" s="271"/>
    </row>
    <row r="41" spans="1:4" s="85" customFormat="1">
      <c r="A41" s="266"/>
      <c r="B41" s="267"/>
      <c r="C41" s="273"/>
      <c r="D41" s="268"/>
    </row>
  </sheetData>
  <mergeCells count="4">
    <mergeCell ref="A3:A4"/>
    <mergeCell ref="D3:D4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useFirstPageNumber="1" r:id="rId1"/>
  <headerFooter>
    <oddHeader>&amp;L&amp;8PCBS: Household Survey on Information and Communications Technology, 2011&amp;R&amp;1&amp;K00+000ءء&amp;11&amp;K01+000 &amp;8PCBS: المسح الاسري لتكنولوجيا المعلومات والاتصالات، 2011</oddHeader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rightToLeft="1" workbookViewId="0">
      <selection activeCell="E9" sqref="E9"/>
    </sheetView>
  </sheetViews>
  <sheetFormatPr defaultColWidth="9" defaultRowHeight="14.25"/>
  <cols>
    <col min="1" max="1" width="29.75" style="1" customWidth="1"/>
    <col min="2" max="4" width="9" style="1"/>
    <col min="5" max="5" width="8.875" style="1" customWidth="1"/>
    <col min="6" max="6" width="49.875" style="1" customWidth="1"/>
    <col min="7" max="16384" width="9" style="1"/>
  </cols>
  <sheetData>
    <row r="1" spans="1:6" ht="15" customHeight="1">
      <c r="A1" s="354" t="s">
        <v>341</v>
      </c>
      <c r="B1" s="354"/>
      <c r="C1" s="354"/>
      <c r="D1" s="354"/>
      <c r="E1" s="354"/>
      <c r="F1" s="354"/>
    </row>
    <row r="2" spans="1:6" ht="15" customHeight="1">
      <c r="A2" s="355" t="s">
        <v>342</v>
      </c>
      <c r="B2" s="355"/>
      <c r="C2" s="355"/>
      <c r="D2" s="355"/>
      <c r="E2" s="355"/>
      <c r="F2" s="355"/>
    </row>
    <row r="3" spans="1:6" ht="5.0999999999999996" customHeight="1"/>
    <row r="4" spans="1:6" ht="15" customHeight="1">
      <c r="A4" s="350" t="s">
        <v>1</v>
      </c>
      <c r="B4" s="356" t="s">
        <v>296</v>
      </c>
      <c r="C4" s="356"/>
      <c r="D4" s="356"/>
      <c r="E4" s="356"/>
      <c r="F4" s="352" t="s">
        <v>0</v>
      </c>
    </row>
    <row r="5" spans="1:6" ht="20.25" customHeight="1">
      <c r="A5" s="351"/>
      <c r="B5" s="253">
        <v>2004</v>
      </c>
      <c r="C5" s="253">
        <v>2006</v>
      </c>
      <c r="D5" s="253">
        <v>2009</v>
      </c>
      <c r="E5" s="253">
        <v>2011</v>
      </c>
      <c r="F5" s="353"/>
    </row>
    <row r="6" spans="1:6" ht="15" customHeight="1">
      <c r="A6" s="2" t="s">
        <v>298</v>
      </c>
      <c r="B6" s="278">
        <v>26.4</v>
      </c>
      <c r="C6" s="279">
        <v>32.799999999999997</v>
      </c>
      <c r="D6" s="279">
        <v>49.2</v>
      </c>
      <c r="E6" s="279">
        <v>50.9</v>
      </c>
      <c r="F6" s="4" t="s">
        <v>309</v>
      </c>
    </row>
    <row r="7" spans="1:6" ht="15" customHeight="1">
      <c r="A7" s="2" t="s">
        <v>299</v>
      </c>
      <c r="B7" s="278">
        <v>9.1999999999999993</v>
      </c>
      <c r="C7" s="279">
        <v>15.9</v>
      </c>
      <c r="D7" s="279">
        <v>28.5</v>
      </c>
      <c r="E7" s="279">
        <v>30.4</v>
      </c>
      <c r="F7" s="4" t="s">
        <v>310</v>
      </c>
    </row>
    <row r="8" spans="1:6" ht="15" customHeight="1">
      <c r="A8" s="2" t="s">
        <v>301</v>
      </c>
      <c r="B8" s="278">
        <v>93.4</v>
      </c>
      <c r="C8" s="279">
        <v>95.3</v>
      </c>
      <c r="D8" s="279">
        <v>95.7</v>
      </c>
      <c r="E8" s="279">
        <v>96.7</v>
      </c>
      <c r="F8" s="4" t="s">
        <v>311</v>
      </c>
    </row>
    <row r="9" spans="1:6" ht="15" customHeight="1">
      <c r="A9" s="2" t="s">
        <v>300</v>
      </c>
      <c r="B9" s="278" t="s">
        <v>257</v>
      </c>
      <c r="C9" s="279">
        <v>10.4</v>
      </c>
      <c r="D9" s="280">
        <v>21</v>
      </c>
      <c r="E9" s="279">
        <v>20.399999999999999</v>
      </c>
      <c r="F9" s="4" t="s">
        <v>312</v>
      </c>
    </row>
    <row r="10" spans="1:6" ht="15" customHeight="1">
      <c r="A10" s="2" t="s">
        <v>302</v>
      </c>
      <c r="B10" s="278">
        <v>74.400000000000006</v>
      </c>
      <c r="C10" s="279">
        <v>80.400000000000006</v>
      </c>
      <c r="D10" s="280">
        <v>92</v>
      </c>
      <c r="E10" s="279">
        <v>93.9</v>
      </c>
      <c r="F10" s="4" t="s">
        <v>313</v>
      </c>
    </row>
    <row r="11" spans="1:6" ht="15" customHeight="1">
      <c r="A11" s="2" t="s">
        <v>303</v>
      </c>
      <c r="B11" s="278">
        <v>40.799999999999997</v>
      </c>
      <c r="C11" s="279">
        <v>50.8</v>
      </c>
      <c r="D11" s="279">
        <v>47.5</v>
      </c>
      <c r="E11" s="280">
        <v>44</v>
      </c>
      <c r="F11" s="4" t="s">
        <v>314</v>
      </c>
    </row>
    <row r="12" spans="1:6" ht="15" customHeight="1">
      <c r="A12" s="2" t="s">
        <v>304</v>
      </c>
      <c r="B12" s="278">
        <v>72.8</v>
      </c>
      <c r="C12" s="280">
        <v>81</v>
      </c>
      <c r="D12" s="279">
        <v>92.4</v>
      </c>
      <c r="E12" s="280">
        <v>95</v>
      </c>
      <c r="F12" s="4" t="s">
        <v>315</v>
      </c>
    </row>
    <row r="13" spans="1:6" ht="15" customHeight="1">
      <c r="A13" s="2" t="s">
        <v>305</v>
      </c>
      <c r="B13" s="278">
        <v>5.0999999999999996</v>
      </c>
      <c r="C13" s="279">
        <v>5.3</v>
      </c>
      <c r="D13" s="279">
        <v>9.1</v>
      </c>
      <c r="E13" s="279">
        <v>4.2</v>
      </c>
      <c r="F13" s="254" t="s">
        <v>316</v>
      </c>
    </row>
    <row r="14" spans="1:6" ht="15" customHeight="1">
      <c r="A14" s="2" t="s">
        <v>306</v>
      </c>
      <c r="B14" s="278">
        <v>35.700000000000003</v>
      </c>
      <c r="C14" s="279">
        <v>50.9</v>
      </c>
      <c r="D14" s="279">
        <v>57.1</v>
      </c>
      <c r="E14" s="279">
        <v>53.7</v>
      </c>
      <c r="F14" s="4" t="s">
        <v>317</v>
      </c>
    </row>
    <row r="15" spans="1:6" ht="15" customHeight="1">
      <c r="A15" s="2" t="s">
        <v>3</v>
      </c>
      <c r="B15" s="278" t="s">
        <v>257</v>
      </c>
      <c r="C15" s="279">
        <v>5.7</v>
      </c>
      <c r="D15" s="279">
        <v>9.3000000000000007</v>
      </c>
      <c r="E15" s="279">
        <v>10.4</v>
      </c>
      <c r="F15" s="4" t="s">
        <v>2</v>
      </c>
    </row>
    <row r="16" spans="1:6" ht="15" customHeight="1">
      <c r="A16" s="2" t="s">
        <v>307</v>
      </c>
      <c r="B16" s="278">
        <v>11.9</v>
      </c>
      <c r="C16" s="279">
        <v>18.399999999999999</v>
      </c>
      <c r="D16" s="279">
        <v>32.299999999999997</v>
      </c>
      <c r="E16" s="279">
        <v>39.6</v>
      </c>
      <c r="F16" s="4" t="s">
        <v>318</v>
      </c>
    </row>
    <row r="17" spans="1:6" ht="15" customHeight="1">
      <c r="A17" s="3" t="s">
        <v>308</v>
      </c>
      <c r="B17" s="281">
        <v>5.0999999999999996</v>
      </c>
      <c r="C17" s="282">
        <v>10</v>
      </c>
      <c r="D17" s="283">
        <v>21.3</v>
      </c>
      <c r="E17" s="283">
        <v>27.5</v>
      </c>
      <c r="F17" s="254" t="s">
        <v>328</v>
      </c>
    </row>
    <row r="18" spans="1:6" ht="15.75">
      <c r="A18" s="349"/>
      <c r="B18" s="349"/>
      <c r="C18" s="349"/>
      <c r="F18" s="218"/>
    </row>
    <row r="21" spans="1:6">
      <c r="B21" s="54"/>
      <c r="C21" s="54"/>
      <c r="D21" s="54"/>
    </row>
    <row r="22" spans="1:6">
      <c r="B22" s="54"/>
      <c r="C22" s="54"/>
      <c r="D22" s="54"/>
    </row>
    <row r="23" spans="1:6">
      <c r="B23" s="54"/>
      <c r="C23" s="54"/>
      <c r="D23" s="54"/>
    </row>
    <row r="24" spans="1:6">
      <c r="B24" s="249"/>
      <c r="C24" s="250"/>
      <c r="D24" s="250"/>
    </row>
    <row r="25" spans="1:6">
      <c r="B25" s="54"/>
      <c r="C25" s="54"/>
      <c r="D25" s="54"/>
    </row>
    <row r="26" spans="1:6">
      <c r="B26" s="54"/>
      <c r="C26" s="54"/>
      <c r="D26" s="54"/>
    </row>
    <row r="27" spans="1:6">
      <c r="B27" s="54"/>
      <c r="C27" s="54"/>
      <c r="D27" s="54"/>
    </row>
    <row r="28" spans="1:6">
      <c r="B28" s="54"/>
      <c r="C28" s="54"/>
      <c r="D28" s="54"/>
    </row>
    <row r="29" spans="1:6">
      <c r="B29" s="54"/>
      <c r="C29" s="54"/>
      <c r="D29" s="54"/>
    </row>
    <row r="30" spans="1:6">
      <c r="B30" s="54"/>
      <c r="C30" s="54"/>
      <c r="D30" s="54"/>
    </row>
    <row r="31" spans="1:6">
      <c r="B31" s="54"/>
      <c r="C31" s="54"/>
      <c r="D31" s="54"/>
    </row>
    <row r="32" spans="1:6">
      <c r="B32" s="54"/>
      <c r="C32" s="54"/>
      <c r="D32" s="54"/>
    </row>
    <row r="33" spans="2:4">
      <c r="B33" s="54"/>
      <c r="C33" s="54"/>
      <c r="D33" s="54"/>
    </row>
    <row r="34" spans="2:4">
      <c r="B34" s="55"/>
      <c r="C34" s="55"/>
      <c r="D34" s="55"/>
    </row>
  </sheetData>
  <mergeCells count="6">
    <mergeCell ref="A18:C18"/>
    <mergeCell ref="A4:A5"/>
    <mergeCell ref="F4:F5"/>
    <mergeCell ref="A1:F1"/>
    <mergeCell ref="A2:F2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4" orientation="landscape" useFirstPageNumber="1" r:id="rId1"/>
  <headerFooter>
    <oddHeader>&amp;L&amp;8PCBS: Household Survey on Information and Communications Technology, 2011&amp;R&amp;1&amp;K00+000ءء &amp;8&amp;K01+000PCBS: المسح الاسري لتكنولوجيا المعلومات والاتصالات، 2011</oddHead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rightToLeft="1" workbookViewId="0">
      <selection activeCell="D23" sqref="D23"/>
    </sheetView>
  </sheetViews>
  <sheetFormatPr defaultRowHeight="14.25"/>
  <cols>
    <col min="1" max="1" width="21" customWidth="1"/>
    <col min="2" max="2" width="16.125" customWidth="1"/>
    <col min="3" max="3" width="10.25" customWidth="1"/>
    <col min="4" max="4" width="10.375" customWidth="1"/>
    <col min="5" max="5" width="25.125" customWidth="1"/>
  </cols>
  <sheetData>
    <row r="1" spans="1:5" s="5" customFormat="1" ht="21" customHeight="1">
      <c r="A1" s="359" t="s">
        <v>343</v>
      </c>
      <c r="B1" s="359"/>
      <c r="C1" s="359"/>
      <c r="D1" s="359"/>
      <c r="E1" s="359"/>
    </row>
    <row r="2" spans="1:5" s="5" customFormat="1" ht="15" customHeight="1">
      <c r="A2" s="355" t="s">
        <v>344</v>
      </c>
      <c r="B2" s="355"/>
      <c r="C2" s="355"/>
      <c r="D2" s="355"/>
      <c r="E2" s="355"/>
    </row>
    <row r="3" spans="1:5" ht="5.0999999999999996" customHeight="1">
      <c r="C3" s="6"/>
    </row>
    <row r="4" spans="1:5" ht="15" customHeight="1">
      <c r="A4" s="361" t="s">
        <v>10</v>
      </c>
      <c r="B4" s="361" t="s">
        <v>247</v>
      </c>
      <c r="C4" s="83" t="s">
        <v>11</v>
      </c>
      <c r="D4" s="82" t="s">
        <v>200</v>
      </c>
      <c r="E4" s="363" t="s">
        <v>280</v>
      </c>
    </row>
    <row r="5" spans="1:5" ht="15" customHeight="1">
      <c r="A5" s="362"/>
      <c r="B5" s="362"/>
      <c r="C5" s="32" t="s">
        <v>14</v>
      </c>
      <c r="D5" s="32" t="s">
        <v>15</v>
      </c>
      <c r="E5" s="364"/>
    </row>
    <row r="6" spans="1:5" ht="15" customHeight="1">
      <c r="A6" s="362"/>
      <c r="B6" s="362"/>
      <c r="C6" s="38" t="s">
        <v>17</v>
      </c>
      <c r="D6" s="38" t="s">
        <v>18</v>
      </c>
      <c r="E6" s="364"/>
    </row>
    <row r="7" spans="1:5" s="5" customFormat="1" ht="15" customHeight="1">
      <c r="A7" s="34" t="s">
        <v>19</v>
      </c>
      <c r="B7" s="286">
        <v>50.9</v>
      </c>
      <c r="C7" s="287">
        <v>53.2</v>
      </c>
      <c r="D7" s="288">
        <v>46.5</v>
      </c>
      <c r="E7" s="31" t="s">
        <v>20</v>
      </c>
    </row>
    <row r="8" spans="1:5" s="5" customFormat="1" ht="15" customHeight="1">
      <c r="A8" s="10" t="s">
        <v>321</v>
      </c>
      <c r="B8" s="289">
        <v>30.4</v>
      </c>
      <c r="C8" s="290">
        <v>30.6</v>
      </c>
      <c r="D8" s="291">
        <v>30</v>
      </c>
      <c r="E8" s="12" t="s">
        <v>23</v>
      </c>
    </row>
    <row r="9" spans="1:5" s="5" customFormat="1" ht="15" customHeight="1">
      <c r="A9" s="10" t="s">
        <v>213</v>
      </c>
      <c r="B9" s="289">
        <v>10.7</v>
      </c>
      <c r="C9" s="290">
        <v>12.3</v>
      </c>
      <c r="D9" s="290">
        <v>7.5</v>
      </c>
      <c r="E9" s="12" t="s">
        <v>216</v>
      </c>
    </row>
    <row r="10" spans="1:5" s="5" customFormat="1" ht="15" customHeight="1">
      <c r="A10" s="10" t="s">
        <v>214</v>
      </c>
      <c r="B10" s="289">
        <v>5.7</v>
      </c>
      <c r="C10" s="290">
        <v>7.2</v>
      </c>
      <c r="D10" s="290">
        <v>2.7</v>
      </c>
      <c r="E10" s="12" t="s">
        <v>276</v>
      </c>
    </row>
    <row r="11" spans="1:5" s="5" customFormat="1" ht="15" customHeight="1">
      <c r="A11" s="10" t="s">
        <v>215</v>
      </c>
      <c r="B11" s="289">
        <v>12.2</v>
      </c>
      <c r="C11" s="290">
        <v>16.8</v>
      </c>
      <c r="D11" s="290">
        <v>3.4</v>
      </c>
      <c r="E11" s="12" t="s">
        <v>250</v>
      </c>
    </row>
    <row r="12" spans="1:5" s="5" customFormat="1" ht="15" customHeight="1">
      <c r="A12" s="10" t="s">
        <v>25</v>
      </c>
      <c r="B12" s="289">
        <v>96.7</v>
      </c>
      <c r="C12" s="290">
        <v>97.6</v>
      </c>
      <c r="D12" s="290">
        <v>95.1</v>
      </c>
      <c r="E12" s="12" t="s">
        <v>26</v>
      </c>
    </row>
    <row r="13" spans="1:5" s="5" customFormat="1" ht="15" customHeight="1">
      <c r="A13" s="10" t="s">
        <v>24</v>
      </c>
      <c r="B13" s="289">
        <v>93.9</v>
      </c>
      <c r="C13" s="290">
        <v>95.9</v>
      </c>
      <c r="D13" s="291">
        <v>90.1</v>
      </c>
      <c r="E13" s="12" t="s">
        <v>275</v>
      </c>
    </row>
    <row r="14" spans="1:5" s="5" customFormat="1" ht="15" customHeight="1">
      <c r="A14" s="10" t="s">
        <v>21</v>
      </c>
      <c r="B14" s="292">
        <v>44</v>
      </c>
      <c r="C14" s="290">
        <v>45.3</v>
      </c>
      <c r="D14" s="290">
        <v>41.6</v>
      </c>
      <c r="E14" s="12" t="s">
        <v>22</v>
      </c>
    </row>
    <row r="15" spans="1:5" s="5" customFormat="1" ht="15" customHeight="1">
      <c r="A15" s="11" t="s">
        <v>293</v>
      </c>
      <c r="B15" s="293">
        <v>95</v>
      </c>
      <c r="C15" s="294">
        <v>95.1</v>
      </c>
      <c r="D15" s="294">
        <v>94.7</v>
      </c>
      <c r="E15" s="13" t="s">
        <v>294</v>
      </c>
    </row>
    <row r="16" spans="1:5" ht="12" customHeight="1"/>
    <row r="17" spans="1:5" ht="12" customHeight="1">
      <c r="A17" s="360"/>
      <c r="B17" s="360"/>
      <c r="C17" s="360"/>
      <c r="D17" s="360"/>
      <c r="E17" s="360"/>
    </row>
    <row r="20" spans="1:5">
      <c r="C20" s="285"/>
    </row>
    <row r="24" spans="1:5" ht="15">
      <c r="B24" s="246"/>
      <c r="C24" s="247"/>
      <c r="D24" s="247"/>
    </row>
    <row r="47" spans="1:5">
      <c r="A47" s="85"/>
      <c r="B47" s="85"/>
      <c r="C47" s="85"/>
      <c r="D47" s="85"/>
      <c r="E47" s="85"/>
    </row>
    <row r="48" spans="1:5">
      <c r="A48" s="85"/>
      <c r="B48" s="85"/>
      <c r="C48" s="85"/>
      <c r="D48" s="85"/>
      <c r="E48" s="85"/>
    </row>
    <row r="49" spans="1:5">
      <c r="A49" s="85"/>
      <c r="B49" s="85"/>
      <c r="C49" s="85"/>
      <c r="D49" s="85"/>
      <c r="E49" s="85"/>
    </row>
    <row r="50" spans="1:5" s="5" customFormat="1" ht="15" customHeight="1">
      <c r="A50" s="357"/>
      <c r="B50" s="357"/>
      <c r="C50" s="358"/>
      <c r="D50" s="358"/>
      <c r="E50" s="358"/>
    </row>
    <row r="51" spans="1:5">
      <c r="A51" s="85"/>
      <c r="B51" s="85"/>
      <c r="C51" s="85"/>
      <c r="D51" s="85"/>
      <c r="E51" s="85"/>
    </row>
    <row r="52" spans="1:5">
      <c r="A52" s="85"/>
      <c r="B52" s="85"/>
      <c r="C52" s="85"/>
      <c r="D52" s="85"/>
      <c r="E52" s="85"/>
    </row>
    <row r="53" spans="1:5">
      <c r="A53" s="85"/>
      <c r="B53" s="85"/>
      <c r="C53" s="85"/>
      <c r="D53" s="85"/>
      <c r="E53" s="85"/>
    </row>
  </sheetData>
  <mergeCells count="8">
    <mergeCell ref="A50:B50"/>
    <mergeCell ref="C50:E50"/>
    <mergeCell ref="A1:E1"/>
    <mergeCell ref="A17:E17"/>
    <mergeCell ref="A4:A6"/>
    <mergeCell ref="E4:E6"/>
    <mergeCell ref="A2:E2"/>
    <mergeCell ref="B4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portrait" useFirstPageNumber="1" r:id="rId1"/>
  <headerFooter>
    <oddHeader>&amp;L&amp;8PCBS: Household Survey on Information and Communications Technology, 2011&amp;R&amp;1&amp;K00+000ء&amp;8&amp;K01+000 PCBS: المسح الاسري لتكنولوجيا المعلومات والاتصالات، 2011</oddHeader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46"/>
  <sheetViews>
    <sheetView rightToLeft="1" topLeftCell="A27" zoomScaleNormal="100" workbookViewId="0">
      <selection activeCell="A32" sqref="A32:E32"/>
    </sheetView>
  </sheetViews>
  <sheetFormatPr defaultRowHeight="14.25"/>
  <cols>
    <col min="1" max="1" width="17.25" customWidth="1"/>
    <col min="2" max="2" width="16.125" customWidth="1"/>
    <col min="3" max="3" width="12.625" customWidth="1"/>
    <col min="4" max="4" width="10.75" customWidth="1"/>
    <col min="5" max="5" width="21.125" customWidth="1"/>
    <col min="6" max="6" width="0.125" hidden="1" customWidth="1"/>
    <col min="7" max="7" width="9" hidden="1" customWidth="1"/>
  </cols>
  <sheetData>
    <row r="1" spans="1:7" ht="15" customHeight="1">
      <c r="A1" s="354" t="s">
        <v>345</v>
      </c>
      <c r="B1" s="354"/>
      <c r="C1" s="354"/>
      <c r="D1" s="354"/>
      <c r="E1" s="354"/>
    </row>
    <row r="2" spans="1:7" ht="30" customHeight="1">
      <c r="A2" s="378" t="s">
        <v>346</v>
      </c>
      <c r="B2" s="378"/>
      <c r="C2" s="378"/>
      <c r="D2" s="378"/>
      <c r="E2" s="378"/>
      <c r="F2" s="368"/>
      <c r="G2" s="368"/>
    </row>
    <row r="3" spans="1:7" ht="5.0999999999999996" customHeight="1">
      <c r="A3" s="20"/>
      <c r="B3" s="20"/>
      <c r="C3" s="20"/>
      <c r="D3" s="20"/>
      <c r="E3" s="20"/>
      <c r="F3" s="20"/>
      <c r="G3" s="20"/>
    </row>
    <row r="4" spans="1:7" s="17" customFormat="1" ht="15" customHeight="1">
      <c r="A4" s="371" t="s">
        <v>114</v>
      </c>
      <c r="B4" s="374" t="s">
        <v>381</v>
      </c>
      <c r="C4" s="375"/>
      <c r="D4" s="62" t="s">
        <v>28</v>
      </c>
      <c r="E4" s="363" t="s">
        <v>115</v>
      </c>
    </row>
    <row r="5" spans="1:7" s="17" customFormat="1" ht="15" customHeight="1">
      <c r="A5" s="372"/>
      <c r="B5" s="32" t="s">
        <v>59</v>
      </c>
      <c r="C5" s="164" t="s">
        <v>61</v>
      </c>
      <c r="D5" s="63" t="s">
        <v>32</v>
      </c>
      <c r="E5" s="364"/>
    </row>
    <row r="6" spans="1:7" s="17" customFormat="1" ht="15" customHeight="1">
      <c r="A6" s="373"/>
      <c r="B6" s="33" t="s">
        <v>60</v>
      </c>
      <c r="C6" s="164" t="s">
        <v>62</v>
      </c>
      <c r="D6" s="70"/>
      <c r="E6" s="369"/>
    </row>
    <row r="7" spans="1:7" s="17" customFormat="1" ht="15" customHeight="1">
      <c r="A7" s="65" t="s">
        <v>13</v>
      </c>
      <c r="B7" s="153">
        <v>50.929344103193074</v>
      </c>
      <c r="C7" s="152">
        <v>49.1</v>
      </c>
      <c r="D7" s="60">
        <v>100</v>
      </c>
      <c r="E7" s="44" t="s">
        <v>16</v>
      </c>
    </row>
    <row r="8" spans="1:7" s="17" customFormat="1" ht="15" customHeight="1">
      <c r="A8" s="66" t="s">
        <v>14</v>
      </c>
      <c r="B8" s="153">
        <v>53.244810258083966</v>
      </c>
      <c r="C8" s="153">
        <v>46.755189741916041</v>
      </c>
      <c r="D8" s="60">
        <v>100</v>
      </c>
      <c r="E8" s="46" t="s">
        <v>17</v>
      </c>
    </row>
    <row r="9" spans="1:7" s="17" customFormat="1" ht="15" customHeight="1">
      <c r="A9" s="67" t="s">
        <v>116</v>
      </c>
      <c r="B9" s="154">
        <v>47.050522239924923</v>
      </c>
      <c r="C9" s="154">
        <v>52.949477760075084</v>
      </c>
      <c r="D9" s="60">
        <v>100</v>
      </c>
      <c r="E9" s="45" t="s">
        <v>117</v>
      </c>
    </row>
    <row r="10" spans="1:7" s="17" customFormat="1" ht="15" customHeight="1">
      <c r="A10" s="67" t="s">
        <v>118</v>
      </c>
      <c r="B10" s="154">
        <v>53.964365346435905</v>
      </c>
      <c r="C10" s="154">
        <v>46.035634653564088</v>
      </c>
      <c r="D10" s="60">
        <v>100</v>
      </c>
      <c r="E10" s="45" t="s">
        <v>119</v>
      </c>
    </row>
    <row r="11" spans="1:7" s="17" customFormat="1" ht="15" customHeight="1">
      <c r="A11" s="67" t="s">
        <v>120</v>
      </c>
      <c r="B11" s="154">
        <v>45.337231644221745</v>
      </c>
      <c r="C11" s="154">
        <v>54.662768355778248</v>
      </c>
      <c r="D11" s="60">
        <v>100</v>
      </c>
      <c r="E11" s="45" t="s">
        <v>121</v>
      </c>
    </row>
    <row r="12" spans="1:7" s="17" customFormat="1" ht="15" customHeight="1">
      <c r="A12" s="67" t="s">
        <v>122</v>
      </c>
      <c r="B12" s="154">
        <v>60.989581747029085</v>
      </c>
      <c r="C12" s="154">
        <v>39.010418252970915</v>
      </c>
      <c r="D12" s="60">
        <v>100</v>
      </c>
      <c r="E12" s="45" t="s">
        <v>123</v>
      </c>
    </row>
    <row r="13" spans="1:7" s="17" customFormat="1" ht="15" customHeight="1">
      <c r="A13" s="67" t="s">
        <v>124</v>
      </c>
      <c r="B13" s="154">
        <v>50.012896205265356</v>
      </c>
      <c r="C13" s="154">
        <v>49.987103794734644</v>
      </c>
      <c r="D13" s="60">
        <v>100</v>
      </c>
      <c r="E13" s="45" t="s">
        <v>125</v>
      </c>
    </row>
    <row r="14" spans="1:7" s="17" customFormat="1" ht="15" customHeight="1">
      <c r="A14" s="67" t="s">
        <v>126</v>
      </c>
      <c r="B14" s="154">
        <v>55.00239376819971</v>
      </c>
      <c r="C14" s="154">
        <v>44.99760623180029</v>
      </c>
      <c r="D14" s="60">
        <v>100</v>
      </c>
      <c r="E14" s="45" t="s">
        <v>127</v>
      </c>
    </row>
    <row r="15" spans="1:7" s="17" customFormat="1" ht="15" customHeight="1">
      <c r="A15" s="67" t="s">
        <v>128</v>
      </c>
      <c r="B15" s="154">
        <v>63.093600458360996</v>
      </c>
      <c r="C15" s="154">
        <v>36.906399541639011</v>
      </c>
      <c r="D15" s="60">
        <v>100</v>
      </c>
      <c r="E15" s="45" t="s">
        <v>129</v>
      </c>
    </row>
    <row r="16" spans="1:7" s="17" customFormat="1" ht="15" customHeight="1">
      <c r="A16" s="67" t="s">
        <v>201</v>
      </c>
      <c r="B16" s="154">
        <v>43.291451928404875</v>
      </c>
      <c r="C16" s="154">
        <v>56.708548071595139</v>
      </c>
      <c r="D16" s="60">
        <v>100</v>
      </c>
      <c r="E16" s="45" t="s">
        <v>130</v>
      </c>
    </row>
    <row r="17" spans="1:5" s="17" customFormat="1" ht="15" customHeight="1">
      <c r="A17" s="67" t="s">
        <v>131</v>
      </c>
      <c r="B17" s="154">
        <v>53.583484578961482</v>
      </c>
      <c r="C17" s="154">
        <v>46.416515421038532</v>
      </c>
      <c r="D17" s="60">
        <v>100</v>
      </c>
      <c r="E17" s="45" t="s">
        <v>132</v>
      </c>
    </row>
    <row r="18" spans="1:5" s="17" customFormat="1" ht="15" customHeight="1">
      <c r="A18" s="67" t="s">
        <v>133</v>
      </c>
      <c r="B18" s="154">
        <v>58.183354103180257</v>
      </c>
      <c r="C18" s="154">
        <v>41.816645896819736</v>
      </c>
      <c r="D18" s="60">
        <v>100</v>
      </c>
      <c r="E18" s="45" t="s">
        <v>134</v>
      </c>
    </row>
    <row r="19" spans="1:5" s="17" customFormat="1" ht="15" customHeight="1">
      <c r="A19" s="67" t="s">
        <v>135</v>
      </c>
      <c r="B19" s="154">
        <v>48.333013273542093</v>
      </c>
      <c r="C19" s="154">
        <v>51.666986726457914</v>
      </c>
      <c r="D19" s="60">
        <v>100</v>
      </c>
      <c r="E19" s="45" t="s">
        <v>136</v>
      </c>
    </row>
    <row r="20" spans="1:5" s="17" customFormat="1" ht="15" customHeight="1">
      <c r="A20" s="66" t="s">
        <v>15</v>
      </c>
      <c r="B20" s="153">
        <v>46.503291327659191</v>
      </c>
      <c r="C20" s="153">
        <v>53.496708672340809</v>
      </c>
      <c r="D20" s="60">
        <v>100</v>
      </c>
      <c r="E20" s="46" t="s">
        <v>18</v>
      </c>
    </row>
    <row r="21" spans="1:5" s="17" customFormat="1" ht="15" customHeight="1">
      <c r="A21" s="67" t="s">
        <v>137</v>
      </c>
      <c r="B21" s="154">
        <v>44.23399600847641</v>
      </c>
      <c r="C21" s="154">
        <v>55.76600399152359</v>
      </c>
      <c r="D21" s="60">
        <v>100</v>
      </c>
      <c r="E21" s="45" t="s">
        <v>138</v>
      </c>
    </row>
    <row r="22" spans="1:5" s="17" customFormat="1" ht="15" customHeight="1">
      <c r="A22" s="67" t="s">
        <v>139</v>
      </c>
      <c r="B22" s="154">
        <v>53.25132482692478</v>
      </c>
      <c r="C22" s="154">
        <v>46.748675173075206</v>
      </c>
      <c r="D22" s="60">
        <v>100</v>
      </c>
      <c r="E22" s="45" t="s">
        <v>140</v>
      </c>
    </row>
    <row r="23" spans="1:5" s="17" customFormat="1" ht="15" customHeight="1">
      <c r="A23" s="67" t="s">
        <v>141</v>
      </c>
      <c r="B23" s="154">
        <v>45.487310140976916</v>
      </c>
      <c r="C23" s="154">
        <v>54.512689859023077</v>
      </c>
      <c r="D23" s="60">
        <v>100</v>
      </c>
      <c r="E23" s="45" t="s">
        <v>142</v>
      </c>
    </row>
    <row r="24" spans="1:5" s="17" customFormat="1" ht="15" customHeight="1">
      <c r="A24" s="67" t="s">
        <v>143</v>
      </c>
      <c r="B24" s="154">
        <v>37.051905100459066</v>
      </c>
      <c r="C24" s="154">
        <v>62.948094899540926</v>
      </c>
      <c r="D24" s="60">
        <v>100</v>
      </c>
      <c r="E24" s="45" t="s">
        <v>144</v>
      </c>
    </row>
    <row r="25" spans="1:5" s="17" customFormat="1" ht="15" customHeight="1">
      <c r="A25" s="67" t="s">
        <v>145</v>
      </c>
      <c r="B25" s="154">
        <v>47.265004102866506</v>
      </c>
      <c r="C25" s="154">
        <v>52.734995897133487</v>
      </c>
      <c r="D25" s="60">
        <v>100</v>
      </c>
      <c r="E25" s="45" t="s">
        <v>146</v>
      </c>
    </row>
    <row r="26" spans="1:5" s="17" customFormat="1" ht="15" customHeight="1">
      <c r="A26" s="66" t="s">
        <v>147</v>
      </c>
      <c r="B26" s="144"/>
      <c r="C26" s="144"/>
      <c r="D26" s="60"/>
      <c r="E26" s="46" t="s">
        <v>195</v>
      </c>
    </row>
    <row r="27" spans="1:5" s="17" customFormat="1" ht="15" customHeight="1">
      <c r="A27" s="67" t="s">
        <v>148</v>
      </c>
      <c r="B27" s="155">
        <v>51.82248203833948</v>
      </c>
      <c r="C27" s="156">
        <v>48.177517961660506</v>
      </c>
      <c r="D27" s="60">
        <v>100</v>
      </c>
      <c r="E27" s="45" t="s">
        <v>149</v>
      </c>
    </row>
    <row r="28" spans="1:5" s="17" customFormat="1" ht="15" customHeight="1">
      <c r="A28" s="67" t="s">
        <v>150</v>
      </c>
      <c r="B28" s="155">
        <v>46.370340885465836</v>
      </c>
      <c r="C28" s="156">
        <v>53.629659114534164</v>
      </c>
      <c r="D28" s="71">
        <v>100</v>
      </c>
      <c r="E28" s="43" t="s">
        <v>151</v>
      </c>
    </row>
    <row r="29" spans="1:5" s="17" customFormat="1" ht="15" customHeight="1">
      <c r="A29" s="68" t="s">
        <v>152</v>
      </c>
      <c r="B29" s="157">
        <v>52.287170089134129</v>
      </c>
      <c r="C29" s="158">
        <v>47.712829910865885</v>
      </c>
      <c r="D29" s="72">
        <v>100</v>
      </c>
      <c r="E29" s="61" t="s">
        <v>153</v>
      </c>
    </row>
    <row r="30" spans="1:5" s="17" customFormat="1" ht="12" customHeight="1">
      <c r="A30" s="370"/>
      <c r="B30" s="370"/>
      <c r="C30" s="69"/>
      <c r="D30"/>
      <c r="E30" s="69"/>
    </row>
    <row r="31" spans="1:5" ht="12" customHeight="1"/>
    <row r="32" spans="1:5" ht="15.95" customHeight="1">
      <c r="A32" s="354" t="s">
        <v>347</v>
      </c>
      <c r="B32" s="354"/>
      <c r="C32" s="354"/>
      <c r="D32" s="354"/>
      <c r="E32" s="354"/>
    </row>
    <row r="33" spans="1:6">
      <c r="A33" s="376" t="s">
        <v>348</v>
      </c>
      <c r="B33" s="376"/>
      <c r="C33" s="376"/>
      <c r="D33" s="376"/>
      <c r="E33" s="376"/>
    </row>
    <row r="34" spans="1:6">
      <c r="A34" s="376"/>
      <c r="B34" s="376"/>
      <c r="C34" s="376"/>
      <c r="D34" s="376"/>
      <c r="E34" s="376"/>
    </row>
    <row r="35" spans="1:6" ht="5.0999999999999996" customHeight="1">
      <c r="A35" s="113"/>
      <c r="B35" s="113"/>
      <c r="C35" s="113"/>
      <c r="D35" s="113"/>
      <c r="E35" s="113"/>
    </row>
    <row r="36" spans="1:6" ht="17.25">
      <c r="A36" s="361" t="s">
        <v>320</v>
      </c>
      <c r="B36" s="361" t="s">
        <v>247</v>
      </c>
      <c r="C36" s="83" t="s">
        <v>11</v>
      </c>
      <c r="D36" s="82" t="s">
        <v>12</v>
      </c>
      <c r="E36" s="363" t="s">
        <v>319</v>
      </c>
    </row>
    <row r="37" spans="1:6" ht="17.25">
      <c r="A37" s="362"/>
      <c r="B37" s="362"/>
      <c r="C37" s="37" t="s">
        <v>14</v>
      </c>
      <c r="D37" s="36" t="s">
        <v>15</v>
      </c>
      <c r="E37" s="364"/>
    </row>
    <row r="38" spans="1:6">
      <c r="A38" s="377"/>
      <c r="B38" s="362"/>
      <c r="C38" s="38" t="s">
        <v>17</v>
      </c>
      <c r="D38" s="39" t="s">
        <v>18</v>
      </c>
      <c r="E38" s="369"/>
    </row>
    <row r="39" spans="1:6" ht="36">
      <c r="A39" s="100" t="s">
        <v>84</v>
      </c>
      <c r="B39" s="190">
        <v>23.2</v>
      </c>
      <c r="C39" s="229">
        <v>19</v>
      </c>
      <c r="D39" s="232">
        <v>30.4</v>
      </c>
      <c r="E39" s="53" t="s">
        <v>273</v>
      </c>
    </row>
    <row r="40" spans="1:6" ht="17.25">
      <c r="A40" s="100" t="s">
        <v>85</v>
      </c>
      <c r="B40" s="191">
        <v>49.4</v>
      </c>
      <c r="C40" s="185">
        <v>49.3</v>
      </c>
      <c r="D40" s="159">
        <v>49.6</v>
      </c>
      <c r="E40" s="114" t="s">
        <v>274</v>
      </c>
    </row>
    <row r="41" spans="1:6" ht="17.25">
      <c r="A41" s="100" t="s">
        <v>86</v>
      </c>
      <c r="B41" s="191">
        <v>2.8</v>
      </c>
      <c r="C41" s="185">
        <v>3.9</v>
      </c>
      <c r="D41" s="233">
        <v>1</v>
      </c>
      <c r="E41" s="114" t="s">
        <v>87</v>
      </c>
    </row>
    <row r="42" spans="1:6" ht="17.25">
      <c r="A42" s="100" t="s">
        <v>88</v>
      </c>
      <c r="B42" s="191">
        <v>20.6</v>
      </c>
      <c r="C42" s="185">
        <v>23.2</v>
      </c>
      <c r="D42" s="159">
        <v>16.2</v>
      </c>
      <c r="E42" s="114" t="s">
        <v>89</v>
      </c>
    </row>
    <row r="43" spans="1:6" ht="17.25">
      <c r="A43" s="100" t="s">
        <v>90</v>
      </c>
      <c r="B43" s="191">
        <v>0.4</v>
      </c>
      <c r="C43" s="185">
        <v>0.6</v>
      </c>
      <c r="D43" s="234">
        <v>0</v>
      </c>
      <c r="E43" s="114" t="s">
        <v>279</v>
      </c>
    </row>
    <row r="44" spans="1:6" s="196" customFormat="1" ht="17.25">
      <c r="A44" s="100" t="s">
        <v>83</v>
      </c>
      <c r="B44" s="191">
        <v>3.5</v>
      </c>
      <c r="C44" s="163">
        <v>4</v>
      </c>
      <c r="D44" s="235">
        <v>2.8</v>
      </c>
      <c r="E44" s="114" t="s">
        <v>91</v>
      </c>
    </row>
    <row r="45" spans="1:6">
      <c r="A45" s="86" t="s">
        <v>28</v>
      </c>
      <c r="B45" s="178">
        <v>100</v>
      </c>
      <c r="C45" s="142">
        <v>100</v>
      </c>
      <c r="D45" s="132">
        <v>100</v>
      </c>
      <c r="E45" s="177" t="s">
        <v>32</v>
      </c>
    </row>
    <row r="46" spans="1:6" ht="14.25" customHeight="1">
      <c r="A46" s="365"/>
      <c r="B46" s="365"/>
      <c r="C46" s="365"/>
      <c r="D46" s="366"/>
      <c r="E46" s="366"/>
      <c r="F46" s="367"/>
    </row>
  </sheetData>
  <mergeCells count="14">
    <mergeCell ref="A46:C46"/>
    <mergeCell ref="D46:F46"/>
    <mergeCell ref="A1:E1"/>
    <mergeCell ref="F2:G2"/>
    <mergeCell ref="E4:E6"/>
    <mergeCell ref="A30:B30"/>
    <mergeCell ref="A4:A6"/>
    <mergeCell ref="B4:C4"/>
    <mergeCell ref="A33:E34"/>
    <mergeCell ref="A36:A38"/>
    <mergeCell ref="E36:E38"/>
    <mergeCell ref="A32:E32"/>
    <mergeCell ref="A2:E2"/>
    <mergeCell ref="B36:B3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rightToLeft="1" topLeftCell="A4" zoomScaleNormal="100" workbookViewId="0">
      <selection activeCell="G19" sqref="G19"/>
    </sheetView>
  </sheetViews>
  <sheetFormatPr defaultColWidth="9" defaultRowHeight="14.25"/>
  <cols>
    <col min="1" max="1" width="18.25" style="161" customWidth="1"/>
    <col min="2" max="2" width="15.25" style="161" customWidth="1"/>
    <col min="3" max="3" width="13.375" style="161" customWidth="1"/>
    <col min="4" max="4" width="11" style="161" customWidth="1"/>
    <col min="5" max="5" width="19" style="161" customWidth="1"/>
    <col min="6" max="16384" width="9" style="161"/>
  </cols>
  <sheetData>
    <row r="1" spans="1:10" ht="15" customHeight="1">
      <c r="A1" s="360" t="s">
        <v>349</v>
      </c>
      <c r="B1" s="360"/>
      <c r="C1" s="360"/>
      <c r="D1" s="360"/>
      <c r="E1" s="360"/>
    </row>
    <row r="2" spans="1:10" ht="15" customHeight="1">
      <c r="A2" s="376" t="s">
        <v>350</v>
      </c>
      <c r="B2" s="376"/>
      <c r="C2" s="376"/>
      <c r="D2" s="376"/>
      <c r="E2" s="376"/>
      <c r="F2" s="379"/>
      <c r="G2" s="379"/>
    </row>
    <row r="3" spans="1:10" ht="15" customHeight="1">
      <c r="A3" s="376"/>
      <c r="B3" s="376"/>
      <c r="C3" s="376"/>
      <c r="D3" s="376"/>
      <c r="E3" s="376"/>
      <c r="F3" s="379"/>
      <c r="G3" s="379"/>
    </row>
    <row r="4" spans="1:10" ht="5.0999999999999996" customHeight="1"/>
    <row r="5" spans="1:10" ht="15" customHeight="1">
      <c r="A5" s="363" t="s">
        <v>29</v>
      </c>
      <c r="B5" s="381" t="s">
        <v>272</v>
      </c>
      <c r="C5" s="382"/>
      <c r="D5" s="211" t="s">
        <v>28</v>
      </c>
      <c r="E5" s="363" t="s">
        <v>27</v>
      </c>
      <c r="I5" s="84"/>
      <c r="J5" s="85"/>
    </row>
    <row r="6" spans="1:10" ht="15" customHeight="1">
      <c r="A6" s="364"/>
      <c r="B6" s="37" t="s">
        <v>31</v>
      </c>
      <c r="C6" s="37" t="s">
        <v>30</v>
      </c>
      <c r="D6" s="209" t="s">
        <v>32</v>
      </c>
      <c r="E6" s="364"/>
      <c r="I6" s="52"/>
      <c r="J6" s="85"/>
    </row>
    <row r="7" spans="1:10" ht="15" customHeight="1">
      <c r="A7" s="369"/>
      <c r="B7" s="33" t="s">
        <v>202</v>
      </c>
      <c r="C7" s="33" t="s">
        <v>203</v>
      </c>
      <c r="D7" s="210"/>
      <c r="E7" s="364"/>
      <c r="I7" s="116"/>
      <c r="J7" s="85"/>
    </row>
    <row r="8" spans="1:10" ht="15" customHeight="1">
      <c r="A8" s="8" t="s">
        <v>11</v>
      </c>
      <c r="B8" s="219"/>
      <c r="C8" s="219"/>
      <c r="D8" s="219"/>
      <c r="E8" s="220" t="s">
        <v>12</v>
      </c>
      <c r="I8" s="116"/>
      <c r="J8" s="85"/>
    </row>
    <row r="9" spans="1:10" ht="15" customHeight="1">
      <c r="A9" s="9" t="s">
        <v>13</v>
      </c>
      <c r="B9" s="298">
        <v>53.7</v>
      </c>
      <c r="C9" s="298">
        <v>46.3</v>
      </c>
      <c r="D9" s="289">
        <v>100</v>
      </c>
      <c r="E9" s="221" t="s">
        <v>33</v>
      </c>
      <c r="I9" s="52"/>
      <c r="J9" s="85"/>
    </row>
    <row r="10" spans="1:10" ht="15" customHeight="1">
      <c r="A10" s="9" t="s">
        <v>14</v>
      </c>
      <c r="B10" s="298">
        <v>54.837010199367739</v>
      </c>
      <c r="C10" s="298">
        <v>45.162989800632211</v>
      </c>
      <c r="D10" s="289">
        <v>100</v>
      </c>
      <c r="E10" s="222" t="s">
        <v>34</v>
      </c>
      <c r="I10" s="40"/>
      <c r="J10" s="85"/>
    </row>
    <row r="11" spans="1:10" ht="15" customHeight="1">
      <c r="A11" s="67" t="s">
        <v>116</v>
      </c>
      <c r="B11" s="299">
        <v>55.092272383301435</v>
      </c>
      <c r="C11" s="299">
        <f t="shared" ref="C11:C21" si="0">100-B11</f>
        <v>44.907727616698565</v>
      </c>
      <c r="D11" s="289">
        <f t="shared" ref="D11:D21" si="1">C11+B11</f>
        <v>100</v>
      </c>
      <c r="E11" s="176" t="s">
        <v>117</v>
      </c>
      <c r="I11" s="40"/>
      <c r="J11" s="85"/>
    </row>
    <row r="12" spans="1:10" ht="15" customHeight="1">
      <c r="A12" s="67" t="s">
        <v>118</v>
      </c>
      <c r="B12" s="299">
        <v>60.859608178813787</v>
      </c>
      <c r="C12" s="299">
        <f t="shared" si="0"/>
        <v>39.140391821186213</v>
      </c>
      <c r="D12" s="289">
        <f t="shared" si="1"/>
        <v>100</v>
      </c>
      <c r="E12" s="176" t="s">
        <v>119</v>
      </c>
      <c r="I12" s="40"/>
      <c r="J12" s="85"/>
    </row>
    <row r="13" spans="1:10" ht="15" customHeight="1">
      <c r="A13" s="67" t="s">
        <v>120</v>
      </c>
      <c r="B13" s="299">
        <v>58.827127565130105</v>
      </c>
      <c r="C13" s="299">
        <f t="shared" si="0"/>
        <v>41.172872434869895</v>
      </c>
      <c r="D13" s="289">
        <f t="shared" si="1"/>
        <v>100</v>
      </c>
      <c r="E13" s="176" t="s">
        <v>121</v>
      </c>
      <c r="I13" s="48"/>
      <c r="J13" s="85"/>
    </row>
    <row r="14" spans="1:10" ht="15" customHeight="1">
      <c r="A14" s="67" t="s">
        <v>122</v>
      </c>
      <c r="B14" s="299">
        <v>62.404914279416758</v>
      </c>
      <c r="C14" s="299">
        <f t="shared" si="0"/>
        <v>37.595085720583242</v>
      </c>
      <c r="D14" s="289">
        <f t="shared" si="1"/>
        <v>100</v>
      </c>
      <c r="E14" s="176" t="s">
        <v>123</v>
      </c>
      <c r="I14" s="40"/>
      <c r="J14" s="85"/>
    </row>
    <row r="15" spans="1:10" ht="15" customHeight="1">
      <c r="A15" s="67" t="s">
        <v>124</v>
      </c>
      <c r="B15" s="299">
        <v>58.583423608428291</v>
      </c>
      <c r="C15" s="299">
        <f t="shared" si="0"/>
        <v>41.416576391571709</v>
      </c>
      <c r="D15" s="289">
        <f t="shared" si="1"/>
        <v>100</v>
      </c>
      <c r="E15" s="176" t="s">
        <v>125</v>
      </c>
      <c r="I15" s="40"/>
      <c r="J15" s="85"/>
    </row>
    <row r="16" spans="1:10" ht="15" customHeight="1">
      <c r="A16" s="67" t="s">
        <v>126</v>
      </c>
      <c r="B16" s="299">
        <v>49.076208178851985</v>
      </c>
      <c r="C16" s="299">
        <f t="shared" si="0"/>
        <v>50.923791821148015</v>
      </c>
      <c r="D16" s="289">
        <f t="shared" si="1"/>
        <v>100</v>
      </c>
      <c r="E16" s="176" t="s">
        <v>127</v>
      </c>
      <c r="I16" s="40"/>
      <c r="J16" s="85"/>
    </row>
    <row r="17" spans="1:10" ht="15" customHeight="1">
      <c r="A17" s="67" t="s">
        <v>128</v>
      </c>
      <c r="B17" s="299">
        <v>65.952525424815661</v>
      </c>
      <c r="C17" s="299">
        <f t="shared" si="0"/>
        <v>34.047474575184339</v>
      </c>
      <c r="D17" s="289">
        <f t="shared" si="1"/>
        <v>100</v>
      </c>
      <c r="E17" s="176" t="s">
        <v>129</v>
      </c>
      <c r="I17" s="40"/>
      <c r="J17" s="85"/>
    </row>
    <row r="18" spans="1:10" ht="15" customHeight="1">
      <c r="A18" s="67" t="s">
        <v>201</v>
      </c>
      <c r="B18" s="299">
        <v>32.129447242064145</v>
      </c>
      <c r="C18" s="299">
        <f t="shared" si="0"/>
        <v>67.870552757935855</v>
      </c>
      <c r="D18" s="289">
        <f t="shared" si="1"/>
        <v>100</v>
      </c>
      <c r="E18" s="176" t="s">
        <v>130</v>
      </c>
      <c r="I18" s="40"/>
      <c r="J18" s="85"/>
    </row>
    <row r="19" spans="1:10" ht="15" customHeight="1">
      <c r="A19" s="67" t="s">
        <v>131</v>
      </c>
      <c r="B19" s="299">
        <v>43.878907410500545</v>
      </c>
      <c r="C19" s="299">
        <f t="shared" si="0"/>
        <v>56.121092589499455</v>
      </c>
      <c r="D19" s="289">
        <f t="shared" si="1"/>
        <v>100</v>
      </c>
      <c r="E19" s="176" t="s">
        <v>132</v>
      </c>
      <c r="I19" s="40"/>
      <c r="J19" s="85"/>
    </row>
    <row r="20" spans="1:10" ht="15" customHeight="1">
      <c r="A20" s="67" t="s">
        <v>133</v>
      </c>
      <c r="B20" s="299">
        <v>56.250791682609737</v>
      </c>
      <c r="C20" s="299">
        <f t="shared" si="0"/>
        <v>43.749208317390263</v>
      </c>
      <c r="D20" s="289">
        <f t="shared" si="1"/>
        <v>100</v>
      </c>
      <c r="E20" s="176" t="s">
        <v>134</v>
      </c>
      <c r="I20" s="40"/>
      <c r="J20" s="85"/>
    </row>
    <row r="21" spans="1:10" ht="15" customHeight="1">
      <c r="A21" s="67" t="s">
        <v>135</v>
      </c>
      <c r="B21" s="299">
        <v>50.318264843682392</v>
      </c>
      <c r="C21" s="299">
        <f t="shared" si="0"/>
        <v>49.681735156317608</v>
      </c>
      <c r="D21" s="289">
        <f t="shared" si="1"/>
        <v>100</v>
      </c>
      <c r="E21" s="176" t="s">
        <v>136</v>
      </c>
      <c r="I21" s="40"/>
      <c r="J21" s="85"/>
    </row>
    <row r="22" spans="1:10" ht="15" customHeight="1">
      <c r="A22" s="9" t="s">
        <v>15</v>
      </c>
      <c r="B22" s="298">
        <v>51.706624013529151</v>
      </c>
      <c r="C22" s="298">
        <v>48.293375986471069</v>
      </c>
      <c r="D22" s="289">
        <v>100</v>
      </c>
      <c r="E22" s="221" t="s">
        <v>35</v>
      </c>
      <c r="I22" s="40"/>
      <c r="J22" s="85"/>
    </row>
    <row r="23" spans="1:10" ht="15" customHeight="1">
      <c r="A23" s="67" t="s">
        <v>137</v>
      </c>
      <c r="B23" s="299">
        <v>49.139204270894936</v>
      </c>
      <c r="C23" s="299">
        <f t="shared" ref="C23:C27" si="2">100-B23</f>
        <v>50.860795729105064</v>
      </c>
      <c r="D23" s="289">
        <f t="shared" ref="D23:D27" si="3">C23+B23</f>
        <v>100</v>
      </c>
      <c r="E23" s="176" t="s">
        <v>138</v>
      </c>
      <c r="F23" s="171"/>
      <c r="G23" s="85"/>
      <c r="I23" s="40"/>
      <c r="J23" s="85"/>
    </row>
    <row r="24" spans="1:10" ht="15" customHeight="1">
      <c r="A24" s="67" t="s">
        <v>139</v>
      </c>
      <c r="B24" s="299">
        <v>55.326112171259282</v>
      </c>
      <c r="C24" s="299">
        <f t="shared" si="2"/>
        <v>44.673887828740718</v>
      </c>
      <c r="D24" s="289">
        <f t="shared" si="3"/>
        <v>100</v>
      </c>
      <c r="E24" s="176" t="s">
        <v>140</v>
      </c>
      <c r="I24" s="85"/>
      <c r="J24" s="85"/>
    </row>
    <row r="25" spans="1:10" ht="15" customHeight="1">
      <c r="A25" s="67" t="s">
        <v>141</v>
      </c>
      <c r="B25" s="299">
        <v>56.069061902195088</v>
      </c>
      <c r="C25" s="299">
        <f t="shared" si="2"/>
        <v>43.930938097804912</v>
      </c>
      <c r="D25" s="289">
        <f t="shared" si="3"/>
        <v>100</v>
      </c>
      <c r="E25" s="176" t="s">
        <v>142</v>
      </c>
    </row>
    <row r="26" spans="1:10" ht="15" customHeight="1">
      <c r="A26" s="67" t="s">
        <v>143</v>
      </c>
      <c r="B26" s="299">
        <v>45.618480183387895</v>
      </c>
      <c r="C26" s="299">
        <f t="shared" si="2"/>
        <v>54.381519816612105</v>
      </c>
      <c r="D26" s="289">
        <f t="shared" si="3"/>
        <v>100</v>
      </c>
      <c r="E26" s="176" t="s">
        <v>144</v>
      </c>
    </row>
    <row r="27" spans="1:10" ht="12" customHeight="1">
      <c r="A27" s="67" t="s">
        <v>145</v>
      </c>
      <c r="B27" s="299">
        <v>49.870040852461344</v>
      </c>
      <c r="C27" s="299">
        <f t="shared" si="2"/>
        <v>50.129959147538656</v>
      </c>
      <c r="D27" s="289">
        <f t="shared" si="3"/>
        <v>100</v>
      </c>
      <c r="E27" s="176" t="s">
        <v>146</v>
      </c>
      <c r="G27" s="85"/>
      <c r="H27" s="85"/>
      <c r="I27" s="85"/>
      <c r="J27" s="85"/>
    </row>
    <row r="28" spans="1:10" s="170" customFormat="1" ht="15" customHeight="1">
      <c r="A28" s="9" t="s">
        <v>37</v>
      </c>
      <c r="B28" s="300"/>
      <c r="C28" s="300"/>
      <c r="D28" s="295"/>
      <c r="E28" s="221" t="s">
        <v>36</v>
      </c>
    </row>
    <row r="29" spans="1:10" s="184" customFormat="1" ht="15" customHeight="1">
      <c r="A29" s="9" t="s">
        <v>39</v>
      </c>
      <c r="B29" s="299"/>
      <c r="C29" s="299"/>
      <c r="D29" s="289"/>
      <c r="E29" s="221" t="s">
        <v>38</v>
      </c>
    </row>
    <row r="30" spans="1:10" s="184" customFormat="1" ht="15" customHeight="1">
      <c r="A30" s="10" t="s">
        <v>41</v>
      </c>
      <c r="B30" s="299">
        <v>58.508614291597418</v>
      </c>
      <c r="C30" s="299">
        <v>41.491385708402703</v>
      </c>
      <c r="D30" s="289">
        <v>100</v>
      </c>
      <c r="E30" s="222" t="s">
        <v>40</v>
      </c>
    </row>
    <row r="31" spans="1:10" s="184" customFormat="1" ht="15" customHeight="1">
      <c r="A31" s="10" t="s">
        <v>43</v>
      </c>
      <c r="B31" s="299">
        <v>48.737856463944595</v>
      </c>
      <c r="C31" s="299">
        <v>51.262143536055298</v>
      </c>
      <c r="D31" s="289">
        <v>100</v>
      </c>
      <c r="E31" s="222" t="s">
        <v>42</v>
      </c>
    </row>
    <row r="32" spans="1:10" s="196" customFormat="1" ht="15" customHeight="1">
      <c r="A32" s="9" t="s">
        <v>223</v>
      </c>
      <c r="B32" s="284"/>
      <c r="C32" s="284"/>
      <c r="D32" s="290"/>
      <c r="E32" s="221" t="s">
        <v>217</v>
      </c>
    </row>
    <row r="33" spans="1:11" s="184" customFormat="1" ht="15" customHeight="1">
      <c r="A33" s="330" t="s">
        <v>234</v>
      </c>
      <c r="B33" s="299">
        <v>75.780758030359777</v>
      </c>
      <c r="C33" s="299">
        <v>24.219241969640194</v>
      </c>
      <c r="D33" s="289">
        <v>100</v>
      </c>
      <c r="E33" s="223" t="s">
        <v>230</v>
      </c>
    </row>
    <row r="34" spans="1:11" s="5" customFormat="1" ht="15" customHeight="1">
      <c r="A34" s="330" t="s">
        <v>241</v>
      </c>
      <c r="B34" s="299">
        <v>76.31359362180018</v>
      </c>
      <c r="C34" s="299">
        <v>23.686406378199806</v>
      </c>
      <c r="D34" s="289">
        <v>100</v>
      </c>
      <c r="E34" s="222" t="s">
        <v>218</v>
      </c>
    </row>
    <row r="35" spans="1:11" s="5" customFormat="1" ht="15" customHeight="1">
      <c r="A35" s="330" t="s">
        <v>242</v>
      </c>
      <c r="B35" s="299">
        <v>61.505997298184731</v>
      </c>
      <c r="C35" s="299">
        <v>38.494002701815319</v>
      </c>
      <c r="D35" s="289">
        <v>100</v>
      </c>
      <c r="E35" s="222" t="s">
        <v>219</v>
      </c>
    </row>
    <row r="36" spans="1:11" s="5" customFormat="1" ht="15" customHeight="1">
      <c r="A36" s="330" t="s">
        <v>243</v>
      </c>
      <c r="B36" s="299">
        <v>38.901736912046111</v>
      </c>
      <c r="C36" s="299">
        <v>61.09826308795386</v>
      </c>
      <c r="D36" s="289">
        <v>100</v>
      </c>
      <c r="E36" s="222" t="s">
        <v>220</v>
      </c>
    </row>
    <row r="37" spans="1:11" s="5" customFormat="1" ht="15" customHeight="1">
      <c r="A37" s="330" t="s">
        <v>244</v>
      </c>
      <c r="B37" s="299">
        <v>39.081891028855942</v>
      </c>
      <c r="C37" s="299">
        <v>60.918108971143901</v>
      </c>
      <c r="D37" s="289">
        <v>100</v>
      </c>
      <c r="E37" s="222" t="s">
        <v>221</v>
      </c>
    </row>
    <row r="38" spans="1:11" s="5" customFormat="1" ht="15" customHeight="1">
      <c r="A38" s="330" t="s">
        <v>222</v>
      </c>
      <c r="B38" s="299">
        <v>11.570370190440205</v>
      </c>
      <c r="C38" s="299">
        <v>88.429629809559742</v>
      </c>
      <c r="D38" s="289">
        <v>100</v>
      </c>
      <c r="E38" s="222" t="s">
        <v>222</v>
      </c>
    </row>
    <row r="39" spans="1:11" s="5" customFormat="1" ht="15" customHeight="1">
      <c r="A39" s="9" t="s">
        <v>147</v>
      </c>
      <c r="B39" s="301"/>
      <c r="C39" s="301"/>
      <c r="D39" s="296"/>
      <c r="E39" s="221" t="s">
        <v>195</v>
      </c>
    </row>
    <row r="40" spans="1:11" s="5" customFormat="1" ht="15" customHeight="1">
      <c r="A40" s="10" t="s">
        <v>148</v>
      </c>
      <c r="B40" s="299">
        <v>53.266835819518114</v>
      </c>
      <c r="C40" s="299">
        <v>46.733164180481694</v>
      </c>
      <c r="D40" s="289">
        <v>100</v>
      </c>
      <c r="E40" s="222" t="s">
        <v>149</v>
      </c>
      <c r="F40" s="19"/>
      <c r="G40" s="19"/>
      <c r="H40" s="19"/>
    </row>
    <row r="41" spans="1:11" s="18" customFormat="1" ht="15" customHeight="1">
      <c r="A41" s="10" t="s">
        <v>150</v>
      </c>
      <c r="B41" s="299">
        <v>52.565813837711026</v>
      </c>
      <c r="C41" s="299">
        <v>47.434186162288775</v>
      </c>
      <c r="D41" s="289">
        <v>100</v>
      </c>
      <c r="E41" s="222" t="s">
        <v>151</v>
      </c>
      <c r="F41" s="19"/>
      <c r="G41" s="19"/>
      <c r="H41" s="19"/>
      <c r="I41" s="19"/>
      <c r="J41" s="19"/>
      <c r="K41" s="19"/>
    </row>
    <row r="42" spans="1:11" s="19" customFormat="1" ht="15" customHeight="1">
      <c r="A42" s="11" t="s">
        <v>224</v>
      </c>
      <c r="B42" s="302">
        <v>58.742324559516028</v>
      </c>
      <c r="C42" s="302">
        <v>41.257675440483894</v>
      </c>
      <c r="D42" s="297">
        <v>100</v>
      </c>
      <c r="E42" s="224" t="s">
        <v>153</v>
      </c>
    </row>
    <row r="43" spans="1:11" s="184" customFormat="1" ht="15" customHeight="1">
      <c r="A43" s="161"/>
      <c r="B43" s="161"/>
      <c r="C43" s="161"/>
      <c r="D43" s="161"/>
      <c r="E43" s="161"/>
      <c r="F43" s="85"/>
      <c r="G43" s="85"/>
      <c r="H43" s="85"/>
      <c r="I43" s="85"/>
      <c r="J43" s="19"/>
      <c r="K43" s="85"/>
    </row>
    <row r="44" spans="1:11" s="196" customFormat="1" ht="15" customHeight="1">
      <c r="F44" s="85"/>
      <c r="G44" s="85"/>
      <c r="H44" s="85"/>
      <c r="I44" s="85"/>
      <c r="J44" s="19"/>
      <c r="K44" s="85"/>
    </row>
    <row r="45" spans="1:11" s="184" customFormat="1" ht="15" customHeight="1">
      <c r="A45" s="380"/>
      <c r="B45" s="380"/>
      <c r="C45" s="380"/>
      <c r="D45" s="380"/>
      <c r="E45" s="380"/>
    </row>
  </sheetData>
  <mergeCells count="8">
    <mergeCell ref="F2:G2"/>
    <mergeCell ref="F3:G3"/>
    <mergeCell ref="A45:E45"/>
    <mergeCell ref="A1:E1"/>
    <mergeCell ref="A2:E3"/>
    <mergeCell ref="A5:A7"/>
    <mergeCell ref="B5:C5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portrait" useFirstPageNumber="1" r:id="rId1"/>
  <headerFooter>
    <oddHeader>&amp;L&amp;8PCBS: Household Survey on Information and Communications Technology, 2011&amp;R&amp;1&amp;K00+000ء&amp;8&amp;K01+000 PCBS: المسح الاسري لتكنولوجيا المعلومات والاتصالات، 2011</oddHeader>
    <oddFooter>&amp;C&amp;9&amp;P</oddFooter>
  </headerFooter>
  <rowBreaks count="1" manualBreakCount="1">
    <brk id="4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28"/>
  <sheetViews>
    <sheetView rightToLeft="1" topLeftCell="A13" zoomScaleNormal="100" workbookViewId="0">
      <selection activeCell="C32" sqref="C32"/>
    </sheetView>
  </sheetViews>
  <sheetFormatPr defaultRowHeight="14.25"/>
  <cols>
    <col min="1" max="1" width="18.375" customWidth="1"/>
    <col min="2" max="2" width="16.375" customWidth="1"/>
    <col min="3" max="4" width="10.875" customWidth="1"/>
    <col min="5" max="5" width="24.375" customWidth="1"/>
    <col min="6" max="6" width="1.125" hidden="1" customWidth="1"/>
    <col min="7" max="15" width="9" hidden="1" customWidth="1"/>
  </cols>
  <sheetData>
    <row r="1" spans="1:15" ht="20.25" customHeight="1">
      <c r="A1" s="383" t="s">
        <v>351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5">
      <c r="A2" s="384" t="s">
        <v>352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</row>
    <row r="3" spans="1:15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</row>
    <row r="4" spans="1:15" ht="5.0999999999999996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s="5" customFormat="1" ht="15" customHeight="1">
      <c r="A5" s="361" t="s">
        <v>162</v>
      </c>
      <c r="B5" s="361" t="s">
        <v>247</v>
      </c>
      <c r="C5" s="83" t="s">
        <v>11</v>
      </c>
      <c r="D5" s="82" t="s">
        <v>12</v>
      </c>
      <c r="E5" s="363" t="s">
        <v>329</v>
      </c>
    </row>
    <row r="6" spans="1:15" s="5" customFormat="1" ht="15" customHeight="1">
      <c r="A6" s="362"/>
      <c r="B6" s="362"/>
      <c r="C6" s="37" t="s">
        <v>14</v>
      </c>
      <c r="D6" s="37" t="s">
        <v>15</v>
      </c>
      <c r="E6" s="364"/>
    </row>
    <row r="7" spans="1:15" s="5" customFormat="1" ht="15" customHeight="1">
      <c r="A7" s="377"/>
      <c r="B7" s="377"/>
      <c r="C7" s="33" t="s">
        <v>17</v>
      </c>
      <c r="D7" s="33" t="s">
        <v>18</v>
      </c>
      <c r="E7" s="369"/>
    </row>
    <row r="8" spans="1:15" s="5" customFormat="1" ht="15" customHeight="1">
      <c r="A8" s="8" t="s">
        <v>39</v>
      </c>
      <c r="B8" s="42"/>
      <c r="C8" s="42"/>
      <c r="D8" s="42"/>
      <c r="E8" s="44" t="s">
        <v>155</v>
      </c>
    </row>
    <row r="9" spans="1:15" s="5" customFormat="1" ht="15" customHeight="1">
      <c r="A9" s="10" t="s">
        <v>184</v>
      </c>
      <c r="B9" s="303">
        <v>78.7</v>
      </c>
      <c r="C9" s="304">
        <v>80.3</v>
      </c>
      <c r="D9" s="304">
        <v>75.900000000000006</v>
      </c>
      <c r="E9" s="45" t="s">
        <v>70</v>
      </c>
    </row>
    <row r="10" spans="1:15" s="5" customFormat="1" ht="15" customHeight="1">
      <c r="A10" s="10" t="s">
        <v>185</v>
      </c>
      <c r="B10" s="303">
        <v>39.299999999999997</v>
      </c>
      <c r="C10" s="304">
        <v>44.9</v>
      </c>
      <c r="D10" s="304">
        <v>28.9</v>
      </c>
      <c r="E10" s="45" t="s">
        <v>186</v>
      </c>
    </row>
    <row r="11" spans="1:15" s="5" customFormat="1" ht="15" customHeight="1">
      <c r="A11" s="10" t="s">
        <v>187</v>
      </c>
      <c r="B11" s="303">
        <v>46.6</v>
      </c>
      <c r="C11" s="304">
        <v>47.2</v>
      </c>
      <c r="D11" s="304">
        <v>45.5</v>
      </c>
      <c r="E11" s="45" t="s">
        <v>188</v>
      </c>
    </row>
    <row r="12" spans="1:15" s="5" customFormat="1" ht="15" customHeight="1">
      <c r="A12" s="10" t="s">
        <v>165</v>
      </c>
      <c r="B12" s="303">
        <v>14.7</v>
      </c>
      <c r="C12" s="304">
        <v>15.9</v>
      </c>
      <c r="D12" s="304">
        <v>12.3</v>
      </c>
      <c r="E12" s="45" t="s">
        <v>189</v>
      </c>
    </row>
    <row r="13" spans="1:15" s="5" customFormat="1" ht="15" customHeight="1">
      <c r="A13" s="10" t="s">
        <v>64</v>
      </c>
      <c r="B13" s="303">
        <v>66.2</v>
      </c>
      <c r="C13" s="304">
        <v>67.8</v>
      </c>
      <c r="D13" s="304">
        <v>63.2</v>
      </c>
      <c r="E13" s="45" t="s">
        <v>190</v>
      </c>
    </row>
    <row r="14" spans="1:15" s="5" customFormat="1" ht="15" customHeight="1">
      <c r="A14" s="10" t="s">
        <v>83</v>
      </c>
      <c r="B14" s="303">
        <v>1.2</v>
      </c>
      <c r="C14" s="304">
        <v>0.6</v>
      </c>
      <c r="D14" s="304">
        <v>2.2999999999999998</v>
      </c>
      <c r="E14" s="45" t="s">
        <v>91</v>
      </c>
    </row>
    <row r="15" spans="1:15" s="5" customFormat="1" ht="15" customHeight="1">
      <c r="A15" s="9" t="s">
        <v>41</v>
      </c>
      <c r="B15" s="303"/>
      <c r="C15" s="304"/>
      <c r="D15" s="304"/>
      <c r="E15" s="46" t="s">
        <v>95</v>
      </c>
    </row>
    <row r="16" spans="1:15" s="5" customFormat="1" ht="15" customHeight="1">
      <c r="A16" s="10" t="s">
        <v>184</v>
      </c>
      <c r="B16" s="303">
        <v>81.2</v>
      </c>
      <c r="C16" s="304">
        <v>82.9</v>
      </c>
      <c r="D16" s="304">
        <v>78.2</v>
      </c>
      <c r="E16" s="45" t="s">
        <v>70</v>
      </c>
    </row>
    <row r="17" spans="1:5" s="5" customFormat="1" ht="15" customHeight="1">
      <c r="A17" s="10" t="s">
        <v>185</v>
      </c>
      <c r="B17" s="303">
        <v>36.9</v>
      </c>
      <c r="C17" s="304">
        <v>38.9</v>
      </c>
      <c r="D17" s="304">
        <v>33.4</v>
      </c>
      <c r="E17" s="45" t="s">
        <v>186</v>
      </c>
    </row>
    <row r="18" spans="1:5" s="5" customFormat="1" ht="15" customHeight="1">
      <c r="A18" s="10" t="s">
        <v>187</v>
      </c>
      <c r="B18" s="303">
        <v>39.799999999999997</v>
      </c>
      <c r="C18" s="304">
        <v>38</v>
      </c>
      <c r="D18" s="304">
        <v>43</v>
      </c>
      <c r="E18" s="45" t="s">
        <v>188</v>
      </c>
    </row>
    <row r="19" spans="1:5" s="5" customFormat="1" ht="15" customHeight="1">
      <c r="A19" s="10" t="s">
        <v>165</v>
      </c>
      <c r="B19" s="303">
        <v>18.3</v>
      </c>
      <c r="C19" s="304">
        <v>19.3</v>
      </c>
      <c r="D19" s="304">
        <v>16.5</v>
      </c>
      <c r="E19" s="45" t="s">
        <v>189</v>
      </c>
    </row>
    <row r="20" spans="1:5" s="5" customFormat="1" ht="15" customHeight="1">
      <c r="A20" s="10" t="s">
        <v>64</v>
      </c>
      <c r="B20" s="303">
        <v>68.5</v>
      </c>
      <c r="C20" s="304">
        <v>68.8</v>
      </c>
      <c r="D20" s="304">
        <v>67.900000000000006</v>
      </c>
      <c r="E20" s="45" t="s">
        <v>190</v>
      </c>
    </row>
    <row r="21" spans="1:5" s="5" customFormat="1" ht="15" customHeight="1">
      <c r="A21" s="10" t="s">
        <v>83</v>
      </c>
      <c r="B21" s="303">
        <v>1.6</v>
      </c>
      <c r="C21" s="304">
        <v>0.6</v>
      </c>
      <c r="D21" s="304">
        <v>3.5</v>
      </c>
      <c r="E21" s="45" t="s">
        <v>91</v>
      </c>
    </row>
    <row r="22" spans="1:5" s="5" customFormat="1" ht="15" customHeight="1">
      <c r="A22" s="9" t="s">
        <v>43</v>
      </c>
      <c r="B22" s="303"/>
      <c r="C22" s="304"/>
      <c r="D22" s="304"/>
      <c r="E22" s="46" t="s">
        <v>96</v>
      </c>
    </row>
    <row r="23" spans="1:5" s="5" customFormat="1" ht="15" customHeight="1">
      <c r="A23" s="10" t="s">
        <v>184</v>
      </c>
      <c r="B23" s="303">
        <v>75.599999999999994</v>
      </c>
      <c r="C23" s="304">
        <v>77.099999999999994</v>
      </c>
      <c r="D23" s="304">
        <v>73</v>
      </c>
      <c r="E23" s="45" t="s">
        <v>70</v>
      </c>
    </row>
    <row r="24" spans="1:5" s="5" customFormat="1" ht="15" customHeight="1">
      <c r="A24" s="10" t="s">
        <v>185</v>
      </c>
      <c r="B24" s="303">
        <v>42.1</v>
      </c>
      <c r="C24" s="304">
        <v>52.5</v>
      </c>
      <c r="D24" s="304">
        <v>23.4</v>
      </c>
      <c r="E24" s="45" t="s">
        <v>186</v>
      </c>
    </row>
    <row r="25" spans="1:5" s="5" customFormat="1" ht="15" customHeight="1">
      <c r="A25" s="10" t="s">
        <v>187</v>
      </c>
      <c r="B25" s="303">
        <v>55</v>
      </c>
      <c r="C25" s="304">
        <v>58.6</v>
      </c>
      <c r="D25" s="304">
        <v>48.5</v>
      </c>
      <c r="E25" s="45" t="s">
        <v>188</v>
      </c>
    </row>
    <row r="26" spans="1:5" s="5" customFormat="1" ht="15" customHeight="1">
      <c r="A26" s="10" t="s">
        <v>165</v>
      </c>
      <c r="B26" s="303">
        <v>10.199999999999999</v>
      </c>
      <c r="C26" s="304">
        <v>11.7</v>
      </c>
      <c r="D26" s="304">
        <v>7.3</v>
      </c>
      <c r="E26" s="45" t="s">
        <v>189</v>
      </c>
    </row>
    <row r="27" spans="1:5" s="5" customFormat="1" ht="15" customHeight="1">
      <c r="A27" s="10" t="s">
        <v>64</v>
      </c>
      <c r="B27" s="303">
        <v>63.4</v>
      </c>
      <c r="C27" s="304">
        <v>66.7</v>
      </c>
      <c r="D27" s="304">
        <v>57.4</v>
      </c>
      <c r="E27" s="45" t="s">
        <v>190</v>
      </c>
    </row>
    <row r="28" spans="1:5" s="5" customFormat="1" ht="15" customHeight="1">
      <c r="A28" s="11" t="s">
        <v>83</v>
      </c>
      <c r="B28" s="305">
        <v>0.6</v>
      </c>
      <c r="C28" s="306">
        <v>0.5</v>
      </c>
      <c r="D28" s="306">
        <v>0.8</v>
      </c>
      <c r="E28" s="64" t="s">
        <v>91</v>
      </c>
    </row>
  </sheetData>
  <mergeCells count="5">
    <mergeCell ref="A5:A7"/>
    <mergeCell ref="E5:E7"/>
    <mergeCell ref="A1:J1"/>
    <mergeCell ref="A2:O3"/>
    <mergeCell ref="B5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r:id="rId1"/>
  <headerFooter>
    <oddHeader>&amp;L&amp;8PCBS: Hoysehold Survey on Information and Communications Technology, 2011&amp;R&amp;1&amp;K00+000ء &amp;8&amp;K01+000PCBS : المسح الاسري لتكنولوجيا المعلومات والاتصالات، 2011</oddHeader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1"/>
  <sheetViews>
    <sheetView rightToLeft="1" topLeftCell="A13" zoomScaleNormal="100" workbookViewId="0">
      <selection activeCell="C7" sqref="C7"/>
    </sheetView>
  </sheetViews>
  <sheetFormatPr defaultColWidth="9" defaultRowHeight="14.25"/>
  <cols>
    <col min="1" max="1" width="19.375" style="184" customWidth="1"/>
    <col min="2" max="2" width="13.125" style="184" customWidth="1"/>
    <col min="3" max="3" width="13.75" style="184" customWidth="1"/>
    <col min="4" max="4" width="13.875" style="184" customWidth="1"/>
    <col min="5" max="5" width="22.125" style="184" customWidth="1"/>
    <col min="6" max="6" width="0.125" style="184" hidden="1" customWidth="1"/>
    <col min="7" max="16384" width="9" style="184"/>
  </cols>
  <sheetData>
    <row r="1" spans="1:6" ht="16.5" customHeight="1">
      <c r="A1" s="354" t="s">
        <v>353</v>
      </c>
      <c r="B1" s="354"/>
      <c r="C1" s="354"/>
      <c r="D1" s="354"/>
      <c r="E1" s="354"/>
    </row>
    <row r="2" spans="1:6" ht="30" customHeight="1">
      <c r="A2" s="368" t="s">
        <v>380</v>
      </c>
      <c r="B2" s="368"/>
      <c r="C2" s="368"/>
      <c r="D2" s="368"/>
      <c r="E2" s="368"/>
      <c r="F2" s="148"/>
    </row>
    <row r="3" spans="1:6" ht="5.0999999999999996" customHeight="1">
      <c r="A3" s="117"/>
      <c r="B3" s="117"/>
      <c r="C3" s="117"/>
      <c r="D3" s="117"/>
      <c r="E3" s="117"/>
      <c r="F3" s="117"/>
    </row>
    <row r="4" spans="1:6" ht="15" customHeight="1">
      <c r="A4" s="371" t="s">
        <v>114</v>
      </c>
      <c r="B4" s="385" t="s">
        <v>232</v>
      </c>
      <c r="C4" s="386"/>
      <c r="D4" s="187"/>
      <c r="E4" s="363" t="s">
        <v>115</v>
      </c>
      <c r="F4" s="117"/>
    </row>
    <row r="5" spans="1:6" s="119" customFormat="1" ht="15" customHeight="1">
      <c r="A5" s="372"/>
      <c r="B5" s="387" t="s">
        <v>231</v>
      </c>
      <c r="C5" s="388"/>
      <c r="D5" s="189" t="s">
        <v>28</v>
      </c>
      <c r="E5" s="364"/>
    </row>
    <row r="6" spans="1:6" s="119" customFormat="1" ht="15" customHeight="1">
      <c r="A6" s="372"/>
      <c r="B6" s="32" t="s">
        <v>330</v>
      </c>
      <c r="C6" s="118" t="s">
        <v>331</v>
      </c>
      <c r="D6" s="189" t="s">
        <v>32</v>
      </c>
      <c r="E6" s="364"/>
    </row>
    <row r="7" spans="1:6" s="119" customFormat="1" ht="15" customHeight="1">
      <c r="A7" s="373"/>
      <c r="B7" s="33" t="s">
        <v>60</v>
      </c>
      <c r="C7" s="186" t="s">
        <v>62</v>
      </c>
      <c r="D7" s="188"/>
      <c r="E7" s="369"/>
    </row>
    <row r="8" spans="1:6" s="119" customFormat="1" ht="15" customHeight="1">
      <c r="A8" s="65" t="s">
        <v>13</v>
      </c>
      <c r="B8" s="307">
        <v>30.400247703393877</v>
      </c>
      <c r="C8" s="307">
        <v>69.59975229660607</v>
      </c>
      <c r="D8" s="308">
        <v>100</v>
      </c>
      <c r="E8" s="44" t="s">
        <v>16</v>
      </c>
    </row>
    <row r="9" spans="1:6" s="119" customFormat="1" ht="15" customHeight="1">
      <c r="A9" s="66" t="s">
        <v>14</v>
      </c>
      <c r="B9" s="307">
        <v>30.623281748622293</v>
      </c>
      <c r="C9" s="307">
        <v>69.376718251378023</v>
      </c>
      <c r="D9" s="308">
        <v>100</v>
      </c>
      <c r="E9" s="46" t="s">
        <v>17</v>
      </c>
    </row>
    <row r="10" spans="1:6" s="119" customFormat="1" ht="15" customHeight="1">
      <c r="A10" s="67" t="s">
        <v>116</v>
      </c>
      <c r="B10" s="309">
        <v>22.083445811803294</v>
      </c>
      <c r="C10" s="309">
        <v>77.916554188196443</v>
      </c>
      <c r="D10" s="308">
        <v>100</v>
      </c>
      <c r="E10" s="45" t="s">
        <v>117</v>
      </c>
    </row>
    <row r="11" spans="1:6" s="119" customFormat="1" ht="15" customHeight="1">
      <c r="A11" s="67" t="s">
        <v>118</v>
      </c>
      <c r="B11" s="309">
        <v>24.676049265611649</v>
      </c>
      <c r="C11" s="309">
        <v>75.32395073438876</v>
      </c>
      <c r="D11" s="308">
        <v>100</v>
      </c>
      <c r="E11" s="45" t="s">
        <v>119</v>
      </c>
    </row>
    <row r="12" spans="1:6" s="119" customFormat="1" ht="15" customHeight="1">
      <c r="A12" s="67" t="s">
        <v>120</v>
      </c>
      <c r="B12" s="309">
        <v>21.944088624450298</v>
      </c>
      <c r="C12" s="309">
        <v>78.055911375549684</v>
      </c>
      <c r="D12" s="308">
        <v>100</v>
      </c>
      <c r="E12" s="45" t="s">
        <v>121</v>
      </c>
    </row>
    <row r="13" spans="1:6" s="119" customFormat="1" ht="15" customHeight="1">
      <c r="A13" s="67" t="s">
        <v>122</v>
      </c>
      <c r="B13" s="309">
        <v>36.040575241333073</v>
      </c>
      <c r="C13" s="309">
        <v>63.959424758666778</v>
      </c>
      <c r="D13" s="308">
        <v>100</v>
      </c>
      <c r="E13" s="45" t="s">
        <v>123</v>
      </c>
    </row>
    <row r="14" spans="1:6" s="119" customFormat="1" ht="15" customHeight="1">
      <c r="A14" s="67" t="s">
        <v>124</v>
      </c>
      <c r="B14" s="309">
        <v>22.872444865958656</v>
      </c>
      <c r="C14" s="309">
        <v>77.127555134041458</v>
      </c>
      <c r="D14" s="308">
        <v>100</v>
      </c>
      <c r="E14" s="45" t="s">
        <v>125</v>
      </c>
    </row>
    <row r="15" spans="1:6" s="119" customFormat="1" ht="15" customHeight="1">
      <c r="A15" s="67" t="s">
        <v>126</v>
      </c>
      <c r="B15" s="309">
        <v>28.476529530806669</v>
      </c>
      <c r="C15" s="309">
        <v>71.523470469193271</v>
      </c>
      <c r="D15" s="308">
        <v>100</v>
      </c>
      <c r="E15" s="45" t="s">
        <v>127</v>
      </c>
    </row>
    <row r="16" spans="1:6" s="119" customFormat="1" ht="15" customHeight="1">
      <c r="A16" s="67" t="s">
        <v>128</v>
      </c>
      <c r="B16" s="309">
        <v>42.791880537102223</v>
      </c>
      <c r="C16" s="309">
        <v>57.208119462898068</v>
      </c>
      <c r="D16" s="308">
        <v>100</v>
      </c>
      <c r="E16" s="45" t="s">
        <v>129</v>
      </c>
    </row>
    <row r="17" spans="1:5" s="119" customFormat="1" ht="15" customHeight="1">
      <c r="A17" s="67" t="s">
        <v>201</v>
      </c>
      <c r="B17" s="309">
        <v>20.848163751364975</v>
      </c>
      <c r="C17" s="309">
        <v>79.151836248635192</v>
      </c>
      <c r="D17" s="308">
        <v>100</v>
      </c>
      <c r="E17" s="45" t="s">
        <v>130</v>
      </c>
    </row>
    <row r="18" spans="1:5" s="119" customFormat="1" ht="15" customHeight="1">
      <c r="A18" s="67" t="s">
        <v>131</v>
      </c>
      <c r="B18" s="309">
        <v>40.841450444627682</v>
      </c>
      <c r="C18" s="309">
        <v>59.158549555372446</v>
      </c>
      <c r="D18" s="308">
        <v>100</v>
      </c>
      <c r="E18" s="45" t="s">
        <v>132</v>
      </c>
    </row>
    <row r="19" spans="1:5" s="119" customFormat="1" ht="15" customHeight="1">
      <c r="A19" s="67" t="s">
        <v>133</v>
      </c>
      <c r="B19" s="309">
        <v>39.388124417478679</v>
      </c>
      <c r="C19" s="309">
        <v>60.61187558252125</v>
      </c>
      <c r="D19" s="308">
        <v>100</v>
      </c>
      <c r="E19" s="45" t="s">
        <v>134</v>
      </c>
    </row>
    <row r="20" spans="1:5" s="119" customFormat="1" ht="15" customHeight="1">
      <c r="A20" s="67" t="s">
        <v>135</v>
      </c>
      <c r="B20" s="309">
        <v>20.286883254330942</v>
      </c>
      <c r="C20" s="309">
        <v>79.713116745669154</v>
      </c>
      <c r="D20" s="308">
        <v>100</v>
      </c>
      <c r="E20" s="45" t="s">
        <v>136</v>
      </c>
    </row>
    <row r="21" spans="1:5" s="119" customFormat="1" ht="15" customHeight="1">
      <c r="A21" s="66" t="s">
        <v>15</v>
      </c>
      <c r="B21" s="307">
        <v>29.973914348083529</v>
      </c>
      <c r="C21" s="307">
        <v>70.026085651916517</v>
      </c>
      <c r="D21" s="308">
        <v>100</v>
      </c>
      <c r="E21" s="46" t="s">
        <v>18</v>
      </c>
    </row>
    <row r="22" spans="1:5" s="119" customFormat="1" ht="15" customHeight="1">
      <c r="A22" s="67" t="s">
        <v>137</v>
      </c>
      <c r="B22" s="309">
        <v>26.709657903160693</v>
      </c>
      <c r="C22" s="309">
        <v>73.290342096839453</v>
      </c>
      <c r="D22" s="308">
        <v>100</v>
      </c>
      <c r="E22" s="45" t="s">
        <v>138</v>
      </c>
    </row>
    <row r="23" spans="1:5" s="119" customFormat="1" ht="15" customHeight="1">
      <c r="A23" s="67" t="s">
        <v>139</v>
      </c>
      <c r="B23" s="309">
        <v>35.530232825348691</v>
      </c>
      <c r="C23" s="309">
        <v>64.469767174651238</v>
      </c>
      <c r="D23" s="308">
        <v>100</v>
      </c>
      <c r="E23" s="45" t="s">
        <v>140</v>
      </c>
    </row>
    <row r="24" spans="1:5" s="119" customFormat="1" ht="15" customHeight="1">
      <c r="A24" s="67" t="s">
        <v>141</v>
      </c>
      <c r="B24" s="309">
        <v>26.662596739129896</v>
      </c>
      <c r="C24" s="309">
        <v>73.337403260870119</v>
      </c>
      <c r="D24" s="308">
        <v>100</v>
      </c>
      <c r="E24" s="45" t="s">
        <v>142</v>
      </c>
    </row>
    <row r="25" spans="1:5" s="119" customFormat="1" ht="15" customHeight="1">
      <c r="A25" s="67" t="s">
        <v>143</v>
      </c>
      <c r="B25" s="310">
        <v>26.880966853871609</v>
      </c>
      <c r="C25" s="310">
        <v>73.119033146128444</v>
      </c>
      <c r="D25" s="308">
        <v>100</v>
      </c>
      <c r="E25" s="45" t="s">
        <v>144</v>
      </c>
    </row>
    <row r="26" spans="1:5" s="119" customFormat="1" ht="15" customHeight="1">
      <c r="A26" s="67" t="s">
        <v>145</v>
      </c>
      <c r="B26" s="310">
        <v>28.116874262792496</v>
      </c>
      <c r="C26" s="310">
        <v>71.88312573720755</v>
      </c>
      <c r="D26" s="308">
        <v>100</v>
      </c>
      <c r="E26" s="45" t="s">
        <v>146</v>
      </c>
    </row>
    <row r="27" spans="1:5" s="119" customFormat="1" ht="15" customHeight="1">
      <c r="A27" s="66" t="s">
        <v>147</v>
      </c>
      <c r="B27" s="311"/>
      <c r="C27" s="311"/>
      <c r="D27" s="308"/>
      <c r="E27" s="46" t="s">
        <v>195</v>
      </c>
    </row>
    <row r="28" spans="1:5" s="119" customFormat="1" ht="15" customHeight="1">
      <c r="A28" s="67" t="s">
        <v>148</v>
      </c>
      <c r="B28" s="310">
        <v>32.181097180553124</v>
      </c>
      <c r="C28" s="310">
        <v>67.818902819447516</v>
      </c>
      <c r="D28" s="308">
        <v>100</v>
      </c>
      <c r="E28" s="45" t="s">
        <v>149</v>
      </c>
    </row>
    <row r="29" spans="1:5" s="119" customFormat="1" ht="15" customHeight="1">
      <c r="A29" s="67" t="s">
        <v>150</v>
      </c>
      <c r="B29" s="310">
        <v>22.8775269052841</v>
      </c>
      <c r="C29" s="310">
        <v>77.122473094716085</v>
      </c>
      <c r="D29" s="312">
        <v>100</v>
      </c>
      <c r="E29" s="114" t="s">
        <v>151</v>
      </c>
    </row>
    <row r="30" spans="1:5" s="119" customFormat="1" ht="15" customHeight="1">
      <c r="A30" s="68" t="s">
        <v>152</v>
      </c>
      <c r="B30" s="313">
        <v>30.223948155700509</v>
      </c>
      <c r="C30" s="302">
        <v>69.776051844299502</v>
      </c>
      <c r="D30" s="314">
        <v>100</v>
      </c>
      <c r="E30" s="61" t="s">
        <v>153</v>
      </c>
    </row>
    <row r="31" spans="1:5" s="119" customFormat="1" ht="15" customHeight="1">
      <c r="A31" s="370"/>
      <c r="B31" s="370"/>
      <c r="C31" s="69"/>
      <c r="D31" s="184"/>
      <c r="E31" s="69"/>
    </row>
  </sheetData>
  <mergeCells count="7">
    <mergeCell ref="A1:E1"/>
    <mergeCell ref="A2:E2"/>
    <mergeCell ref="A31:B31"/>
    <mergeCell ref="A4:A7"/>
    <mergeCell ref="E4:E7"/>
    <mergeCell ref="B4:C4"/>
    <mergeCell ref="B5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45"/>
  <sheetViews>
    <sheetView rightToLeft="1" tabSelected="1" topLeftCell="A4" zoomScaleNormal="100" workbookViewId="0">
      <selection activeCell="H13" sqref="H13"/>
    </sheetView>
  </sheetViews>
  <sheetFormatPr defaultRowHeight="14.25"/>
  <cols>
    <col min="1" max="1" width="15.375" customWidth="1"/>
    <col min="2" max="2" width="16" customWidth="1"/>
    <col min="3" max="3" width="11.625" customWidth="1"/>
    <col min="4" max="4" width="13.375" customWidth="1"/>
    <col min="5" max="5" width="17.875" customWidth="1"/>
    <col min="6" max="7" width="9" hidden="1" customWidth="1"/>
  </cols>
  <sheetData>
    <row r="1" spans="1:10" s="134" customFormat="1" ht="16.5" customHeight="1">
      <c r="A1" s="354" t="s">
        <v>354</v>
      </c>
      <c r="B1" s="354"/>
      <c r="C1" s="354"/>
      <c r="D1" s="354"/>
      <c r="E1" s="354"/>
      <c r="F1" s="170"/>
      <c r="G1" s="170"/>
      <c r="H1" s="170"/>
      <c r="I1" s="170"/>
    </row>
    <row r="2" spans="1:10" s="134" customFormat="1" ht="15" customHeight="1">
      <c r="A2" s="376" t="s">
        <v>355</v>
      </c>
      <c r="B2" s="376"/>
      <c r="C2" s="376"/>
      <c r="D2" s="376"/>
      <c r="E2" s="376"/>
    </row>
    <row r="3" spans="1:10" s="134" customFormat="1" ht="15" customHeight="1">
      <c r="A3" s="376"/>
      <c r="B3" s="376"/>
      <c r="C3" s="376"/>
      <c r="D3" s="376"/>
      <c r="E3" s="376"/>
    </row>
    <row r="4" spans="1:10" s="134" customFormat="1" ht="5.0999999999999996" customHeight="1">
      <c r="A4" s="29"/>
      <c r="B4" s="29"/>
      <c r="C4" s="29"/>
      <c r="D4" s="29"/>
      <c r="E4" s="29"/>
    </row>
    <row r="5" spans="1:10" s="135" customFormat="1" ht="15" customHeight="1">
      <c r="A5" s="361" t="s">
        <v>44</v>
      </c>
      <c r="B5" s="361" t="s">
        <v>247</v>
      </c>
      <c r="C5" s="83" t="s">
        <v>11</v>
      </c>
      <c r="D5" s="82" t="s">
        <v>12</v>
      </c>
      <c r="E5" s="345" t="s">
        <v>45</v>
      </c>
    </row>
    <row r="6" spans="1:10" s="135" customFormat="1" ht="15" customHeight="1">
      <c r="A6" s="362"/>
      <c r="B6" s="362"/>
      <c r="C6" s="37" t="s">
        <v>14</v>
      </c>
      <c r="D6" s="37" t="s">
        <v>15</v>
      </c>
      <c r="E6" s="390"/>
      <c r="J6" s="256"/>
    </row>
    <row r="7" spans="1:10" s="135" customFormat="1" ht="15" customHeight="1">
      <c r="A7" s="377"/>
      <c r="B7" s="362"/>
      <c r="C7" s="38" t="s">
        <v>17</v>
      </c>
      <c r="D7" s="38" t="s">
        <v>18</v>
      </c>
      <c r="E7" s="346"/>
    </row>
    <row r="8" spans="1:10" s="135" customFormat="1" ht="15" customHeight="1">
      <c r="A8" s="34" t="s">
        <v>46</v>
      </c>
      <c r="B8" s="315">
        <v>2.7989218785655918</v>
      </c>
      <c r="C8" s="316">
        <v>2.2270808470497103</v>
      </c>
      <c r="D8" s="317">
        <v>3.9138810972872955</v>
      </c>
      <c r="E8" s="31" t="s">
        <v>47</v>
      </c>
    </row>
    <row r="9" spans="1:10" s="135" customFormat="1" ht="15" customHeight="1">
      <c r="A9" s="10" t="s">
        <v>227</v>
      </c>
      <c r="B9" s="318">
        <v>1.2235817504610997</v>
      </c>
      <c r="C9" s="319">
        <v>1.8511331788710832</v>
      </c>
      <c r="D9" s="320">
        <v>0</v>
      </c>
      <c r="E9" s="12" t="s">
        <v>226</v>
      </c>
    </row>
    <row r="10" spans="1:10" s="135" customFormat="1" ht="15" customHeight="1">
      <c r="A10" s="10" t="s">
        <v>48</v>
      </c>
      <c r="B10" s="318">
        <v>53.4</v>
      </c>
      <c r="C10" s="319">
        <v>53.564086779160093</v>
      </c>
      <c r="D10" s="321">
        <v>52.908669979475455</v>
      </c>
      <c r="E10" s="12" t="s">
        <v>197</v>
      </c>
    </row>
    <row r="11" spans="1:10" s="135" customFormat="1" ht="15" customHeight="1">
      <c r="A11" s="10" t="s">
        <v>49</v>
      </c>
      <c r="B11" s="318">
        <v>0.10632950405062788</v>
      </c>
      <c r="C11" s="319">
        <v>0.16086385136657214</v>
      </c>
      <c r="D11" s="320">
        <v>0</v>
      </c>
      <c r="E11" s="12" t="s">
        <v>50</v>
      </c>
      <c r="I11" s="255"/>
    </row>
    <row r="12" spans="1:10" s="135" customFormat="1" ht="15" customHeight="1">
      <c r="A12" s="10" t="s">
        <v>51</v>
      </c>
      <c r="B12" s="318">
        <v>0.14206868695263494</v>
      </c>
      <c r="C12" s="319">
        <v>0.21493297035328157</v>
      </c>
      <c r="D12" s="320">
        <v>0</v>
      </c>
      <c r="E12" s="12" t="s">
        <v>198</v>
      </c>
    </row>
    <row r="13" spans="1:10" s="135" customFormat="1" ht="15" customHeight="1">
      <c r="A13" s="10" t="s">
        <v>52</v>
      </c>
      <c r="B13" s="318">
        <v>18.323703560576075</v>
      </c>
      <c r="C13" s="319">
        <v>26.67953910915039</v>
      </c>
      <c r="D13" s="321">
        <v>2.0317354058797514</v>
      </c>
      <c r="E13" s="12" t="s">
        <v>53</v>
      </c>
    </row>
    <row r="14" spans="1:10" s="135" customFormat="1" ht="15" customHeight="1">
      <c r="A14" s="10" t="s">
        <v>54</v>
      </c>
      <c r="B14" s="318">
        <v>0.76520608452059669</v>
      </c>
      <c r="C14" s="319">
        <v>0.54609348086209764</v>
      </c>
      <c r="D14" s="321">
        <v>1.1924255457396429</v>
      </c>
      <c r="E14" s="12" t="s">
        <v>199</v>
      </c>
    </row>
    <row r="15" spans="1:10" s="135" customFormat="1" ht="15" customHeight="1">
      <c r="A15" s="10" t="s">
        <v>55</v>
      </c>
      <c r="B15" s="318">
        <v>3.6467543221804979</v>
      </c>
      <c r="C15" s="319">
        <v>4.9736206470697208</v>
      </c>
      <c r="D15" s="321">
        <v>1.0596684724209828</v>
      </c>
      <c r="E15" s="12" t="s">
        <v>56</v>
      </c>
    </row>
    <row r="16" spans="1:10" s="135" customFormat="1" ht="15" customHeight="1">
      <c r="A16" s="10" t="s">
        <v>322</v>
      </c>
      <c r="B16" s="318">
        <v>19.7</v>
      </c>
      <c r="C16" s="319">
        <v>9.7826491361170369</v>
      </c>
      <c r="D16" s="321">
        <v>38.89361949919688</v>
      </c>
      <c r="E16" s="12" t="s">
        <v>323</v>
      </c>
    </row>
    <row r="17" spans="1:8" s="135" customFormat="1" ht="15" customHeight="1">
      <c r="A17" s="86" t="s">
        <v>28</v>
      </c>
      <c r="B17" s="322">
        <v>100</v>
      </c>
      <c r="C17" s="297">
        <v>100</v>
      </c>
      <c r="D17" s="323">
        <v>100</v>
      </c>
      <c r="E17" s="80" t="s">
        <v>32</v>
      </c>
    </row>
    <row r="18" spans="1:8" s="135" customFormat="1" ht="15" customHeight="1">
      <c r="A18" s="398" t="s">
        <v>326</v>
      </c>
      <c r="B18" s="398"/>
      <c r="C18" s="398"/>
      <c r="D18" s="398"/>
      <c r="E18" s="398"/>
    </row>
    <row r="19" spans="1:8" s="135" customFormat="1" ht="12" customHeight="1">
      <c r="A19" s="399" t="s">
        <v>327</v>
      </c>
      <c r="B19" s="399"/>
      <c r="C19" s="399"/>
      <c r="D19" s="399"/>
      <c r="E19" s="399"/>
      <c r="F19" s="257"/>
      <c r="G19" s="257"/>
      <c r="H19" s="257"/>
    </row>
    <row r="20" spans="1:8" s="135" customFormat="1" ht="12" customHeight="1">
      <c r="A20" s="258"/>
      <c r="B20" s="258"/>
      <c r="C20" s="258"/>
      <c r="D20" s="258"/>
      <c r="E20" s="258"/>
      <c r="F20" s="257"/>
      <c r="G20" s="257"/>
      <c r="H20" s="257"/>
    </row>
    <row r="21" spans="1:8" s="135" customFormat="1" ht="12" customHeight="1">
      <c r="A21" s="172"/>
      <c r="B21" s="173"/>
      <c r="C21" s="173"/>
      <c r="D21" s="173"/>
      <c r="E21" s="174"/>
    </row>
    <row r="22" spans="1:8" ht="15" customHeight="1">
      <c r="A22" s="354" t="s">
        <v>356</v>
      </c>
      <c r="B22" s="354"/>
      <c r="C22" s="354"/>
      <c r="D22" s="354"/>
      <c r="E22" s="354"/>
    </row>
    <row r="23" spans="1:8" ht="30" customHeight="1">
      <c r="A23" s="376" t="s">
        <v>357</v>
      </c>
      <c r="B23" s="376"/>
      <c r="C23" s="376"/>
      <c r="D23" s="376"/>
      <c r="E23" s="376"/>
      <c r="F23" s="28"/>
    </row>
    <row r="24" spans="1:8" ht="5.0999999999999996" customHeight="1">
      <c r="A24" s="23"/>
      <c r="B24" s="23"/>
      <c r="C24" s="23"/>
      <c r="D24" s="23"/>
      <c r="E24" s="22"/>
      <c r="F24" s="28"/>
    </row>
    <row r="25" spans="1:8" ht="15" customHeight="1">
      <c r="A25" s="395" t="s">
        <v>108</v>
      </c>
      <c r="B25" s="389" t="s">
        <v>295</v>
      </c>
      <c r="C25" s="251" t="s">
        <v>11</v>
      </c>
      <c r="D25" s="252" t="s">
        <v>12</v>
      </c>
      <c r="E25" s="391" t="s">
        <v>109</v>
      </c>
    </row>
    <row r="26" spans="1:8" ht="15" customHeight="1">
      <c r="A26" s="396"/>
      <c r="B26" s="362"/>
      <c r="C26" s="32" t="s">
        <v>14</v>
      </c>
      <c r="D26" s="32" t="s">
        <v>15</v>
      </c>
      <c r="E26" s="392"/>
    </row>
    <row r="27" spans="1:8" ht="15" customHeight="1">
      <c r="A27" s="397"/>
      <c r="B27" s="377"/>
      <c r="C27" s="33" t="s">
        <v>17</v>
      </c>
      <c r="D27" s="33" t="s">
        <v>18</v>
      </c>
      <c r="E27" s="393"/>
    </row>
    <row r="28" spans="1:8" ht="15" customHeight="1">
      <c r="A28" s="34" t="s">
        <v>110</v>
      </c>
      <c r="B28" s="324">
        <v>15.8</v>
      </c>
      <c r="C28" s="325">
        <v>12.3</v>
      </c>
      <c r="D28" s="325">
        <v>22.7</v>
      </c>
      <c r="E28" s="79" t="s">
        <v>111</v>
      </c>
    </row>
    <row r="29" spans="1:8" ht="15" customHeight="1">
      <c r="A29" s="81" t="s">
        <v>112</v>
      </c>
      <c r="B29" s="324">
        <v>71.7</v>
      </c>
      <c r="C29" s="325">
        <v>70.599999999999994</v>
      </c>
      <c r="D29" s="325">
        <v>73.7</v>
      </c>
      <c r="E29" s="27" t="s">
        <v>113</v>
      </c>
    </row>
    <row r="30" spans="1:8" ht="15" customHeight="1">
      <c r="A30" s="10" t="s">
        <v>212</v>
      </c>
      <c r="B30" s="324">
        <v>12.5</v>
      </c>
      <c r="C30" s="325">
        <v>17.100000000000001</v>
      </c>
      <c r="D30" s="325">
        <v>3.6</v>
      </c>
      <c r="E30" s="27" t="s">
        <v>56</v>
      </c>
    </row>
    <row r="31" spans="1:8" ht="15" customHeight="1">
      <c r="A31" s="73" t="s">
        <v>28</v>
      </c>
      <c r="B31" s="326">
        <v>100</v>
      </c>
      <c r="C31" s="326">
        <v>100</v>
      </c>
      <c r="D31" s="326">
        <v>100</v>
      </c>
      <c r="E31" s="80" t="s">
        <v>32</v>
      </c>
    </row>
    <row r="32" spans="1:8" ht="12" customHeight="1"/>
    <row r="33" spans="1:9" ht="12" customHeight="1"/>
    <row r="34" spans="1:9" ht="15" customHeight="1">
      <c r="A34" s="354" t="s">
        <v>358</v>
      </c>
      <c r="B34" s="354"/>
      <c r="C34" s="354"/>
      <c r="D34" s="354"/>
      <c r="E34" s="354"/>
    </row>
    <row r="35" spans="1:9" ht="30" customHeight="1">
      <c r="A35" s="376" t="s">
        <v>359</v>
      </c>
      <c r="B35" s="376"/>
      <c r="C35" s="376"/>
      <c r="D35" s="376"/>
      <c r="E35" s="376"/>
      <c r="I35" s="285"/>
    </row>
    <row r="36" spans="1:9" ht="5.0999999999999996" customHeight="1">
      <c r="A36" s="16"/>
      <c r="B36" s="16"/>
      <c r="C36" s="16"/>
      <c r="D36" s="16"/>
      <c r="E36" s="16"/>
    </row>
    <row r="37" spans="1:9" ht="15" customHeight="1">
      <c r="A37" s="394" t="s">
        <v>57</v>
      </c>
      <c r="B37" s="361" t="s">
        <v>247</v>
      </c>
      <c r="C37" s="83" t="s">
        <v>11</v>
      </c>
      <c r="D37" s="225" t="s">
        <v>12</v>
      </c>
      <c r="E37" s="391" t="s">
        <v>58</v>
      </c>
    </row>
    <row r="38" spans="1:9" ht="15" customHeight="1">
      <c r="A38" s="362"/>
      <c r="B38" s="362"/>
      <c r="C38" s="32" t="s">
        <v>14</v>
      </c>
      <c r="D38" s="32" t="s">
        <v>15</v>
      </c>
      <c r="E38" s="392"/>
    </row>
    <row r="39" spans="1:9" ht="15" customHeight="1">
      <c r="A39" s="377"/>
      <c r="B39" s="377"/>
      <c r="C39" s="33" t="s">
        <v>17</v>
      </c>
      <c r="D39" s="33" t="s">
        <v>18</v>
      </c>
      <c r="E39" s="393"/>
    </row>
    <row r="40" spans="1:9" ht="15" customHeight="1">
      <c r="A40" s="50" t="s">
        <v>59</v>
      </c>
      <c r="B40" s="151">
        <v>4.0999999999999996</v>
      </c>
      <c r="C40" s="162">
        <v>5.7</v>
      </c>
      <c r="D40" s="159">
        <v>0.9</v>
      </c>
      <c r="E40" s="175" t="s">
        <v>60</v>
      </c>
    </row>
    <row r="41" spans="1:9" ht="15" customHeight="1">
      <c r="A41" s="51" t="s">
        <v>61</v>
      </c>
      <c r="B41" s="213">
        <v>93.4</v>
      </c>
      <c r="C41" s="162">
        <v>90.6</v>
      </c>
      <c r="D41" s="159">
        <v>98.7</v>
      </c>
      <c r="E41" s="176" t="s">
        <v>62</v>
      </c>
    </row>
    <row r="42" spans="1:9" ht="15" customHeight="1">
      <c r="A42" s="51" t="s">
        <v>63</v>
      </c>
      <c r="B42" s="151">
        <v>2.6</v>
      </c>
      <c r="C42" s="162">
        <v>3.7</v>
      </c>
      <c r="D42" s="159">
        <v>0.4</v>
      </c>
      <c r="E42" s="176" t="s">
        <v>56</v>
      </c>
    </row>
    <row r="43" spans="1:9" ht="15" customHeight="1">
      <c r="A43" s="86" t="s">
        <v>28</v>
      </c>
      <c r="B43" s="178">
        <v>100</v>
      </c>
      <c r="C43" s="142">
        <v>100</v>
      </c>
      <c r="D43" s="132">
        <v>100</v>
      </c>
      <c r="E43" s="177" t="s">
        <v>32</v>
      </c>
    </row>
    <row r="44" spans="1:9" ht="12" customHeight="1">
      <c r="C44" s="112"/>
    </row>
    <row r="45" spans="1:9" ht="12" customHeight="1"/>
  </sheetData>
  <mergeCells count="17">
    <mergeCell ref="A19:E19"/>
    <mergeCell ref="B25:B27"/>
    <mergeCell ref="B37:B39"/>
    <mergeCell ref="A1:E1"/>
    <mergeCell ref="A2:E3"/>
    <mergeCell ref="A5:A7"/>
    <mergeCell ref="E5:E7"/>
    <mergeCell ref="E37:E39"/>
    <mergeCell ref="E25:E27"/>
    <mergeCell ref="A37:A39"/>
    <mergeCell ref="A34:E34"/>
    <mergeCell ref="A35:E35"/>
    <mergeCell ref="A22:E22"/>
    <mergeCell ref="A23:E23"/>
    <mergeCell ref="A25:A27"/>
    <mergeCell ref="B5:B7"/>
    <mergeCell ref="A18:E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E51"/>
  <sheetViews>
    <sheetView rightToLeft="1" topLeftCell="A22" zoomScaleNormal="100" workbookViewId="0">
      <selection activeCell="A29" sqref="A29:E29"/>
    </sheetView>
  </sheetViews>
  <sheetFormatPr defaultRowHeight="14.25"/>
  <cols>
    <col min="1" max="1" width="20.625" customWidth="1"/>
    <col min="2" max="2" width="13.875" customWidth="1"/>
    <col min="3" max="3" width="12.75" customWidth="1"/>
    <col min="4" max="4" width="11" customWidth="1"/>
    <col min="5" max="5" width="24.375" customWidth="1"/>
  </cols>
  <sheetData>
    <row r="1" spans="1:5" ht="41.25" customHeight="1">
      <c r="A1" s="400" t="s">
        <v>360</v>
      </c>
      <c r="B1" s="400"/>
      <c r="C1" s="400"/>
      <c r="D1" s="400"/>
      <c r="E1" s="400"/>
    </row>
    <row r="2" spans="1:5" ht="22.5" customHeight="1">
      <c r="A2" s="368" t="s">
        <v>361</v>
      </c>
      <c r="B2" s="368"/>
      <c r="C2" s="368"/>
      <c r="D2" s="368"/>
      <c r="E2" s="368"/>
    </row>
    <row r="3" spans="1:5" ht="24.75" customHeight="1">
      <c r="A3" s="368"/>
      <c r="B3" s="368"/>
      <c r="C3" s="368"/>
      <c r="D3" s="368"/>
      <c r="E3" s="368"/>
    </row>
    <row r="4" spans="1:5" ht="5.0999999999999996" customHeight="1">
      <c r="D4" s="6"/>
    </row>
    <row r="5" spans="1:5" s="17" customFormat="1" ht="15" customHeight="1">
      <c r="A5" s="361" t="s">
        <v>29</v>
      </c>
      <c r="B5" s="381" t="s">
        <v>277</v>
      </c>
      <c r="C5" s="382"/>
      <c r="D5" s="361" t="s">
        <v>28</v>
      </c>
      <c r="E5" s="403" t="s">
        <v>27</v>
      </c>
    </row>
    <row r="6" spans="1:5" s="17" customFormat="1" ht="15" customHeight="1">
      <c r="A6" s="362"/>
      <c r="B6" s="32" t="s">
        <v>31</v>
      </c>
      <c r="C6" s="32" t="s">
        <v>30</v>
      </c>
      <c r="D6" s="362"/>
      <c r="E6" s="404"/>
    </row>
    <row r="7" spans="1:5" s="17" customFormat="1" ht="15" customHeight="1">
      <c r="A7" s="377"/>
      <c r="B7" s="33" t="s">
        <v>202</v>
      </c>
      <c r="C7" s="33" t="s">
        <v>203</v>
      </c>
      <c r="D7" s="7" t="s">
        <v>32</v>
      </c>
      <c r="E7" s="404"/>
    </row>
    <row r="8" spans="1:5" s="17" customFormat="1" ht="15" customHeight="1">
      <c r="A8" s="105" t="s">
        <v>11</v>
      </c>
      <c r="B8" s="106"/>
      <c r="C8" s="107"/>
      <c r="D8" s="108"/>
      <c r="E8" s="90" t="s">
        <v>12</v>
      </c>
    </row>
    <row r="9" spans="1:5" s="17" customFormat="1" ht="15" customHeight="1">
      <c r="A9" s="101" t="s">
        <v>13</v>
      </c>
      <c r="B9" s="191">
        <v>69.8</v>
      </c>
      <c r="C9" s="151">
        <v>30.2</v>
      </c>
      <c r="D9" s="130">
        <v>100</v>
      </c>
      <c r="E9" s="103" t="s">
        <v>33</v>
      </c>
    </row>
    <row r="10" spans="1:5" s="17" customFormat="1" ht="15" customHeight="1">
      <c r="A10" s="100" t="s">
        <v>14</v>
      </c>
      <c r="B10" s="123">
        <v>68.3</v>
      </c>
      <c r="C10" s="121">
        <v>31.7</v>
      </c>
      <c r="D10" s="130">
        <v>100</v>
      </c>
      <c r="E10" s="53" t="s">
        <v>34</v>
      </c>
    </row>
    <row r="11" spans="1:5" s="17" customFormat="1" ht="15" customHeight="1">
      <c r="A11" s="100" t="s">
        <v>15</v>
      </c>
      <c r="B11" s="123">
        <v>72.5</v>
      </c>
      <c r="C11" s="121">
        <v>27.5</v>
      </c>
      <c r="D11" s="130">
        <v>100</v>
      </c>
      <c r="E11" s="53" t="s">
        <v>35</v>
      </c>
    </row>
    <row r="12" spans="1:5" s="17" customFormat="1" ht="15" customHeight="1">
      <c r="A12" s="101" t="s">
        <v>37</v>
      </c>
      <c r="B12" s="124"/>
      <c r="C12" s="125"/>
      <c r="D12" s="126"/>
      <c r="E12" s="103" t="s">
        <v>36</v>
      </c>
    </row>
    <row r="13" spans="1:5" s="17" customFormat="1" ht="15" customHeight="1">
      <c r="A13" s="101" t="s">
        <v>39</v>
      </c>
      <c r="B13" s="123"/>
      <c r="C13" s="121"/>
      <c r="D13" s="130"/>
      <c r="E13" s="103" t="s">
        <v>38</v>
      </c>
    </row>
    <row r="14" spans="1:5" s="17" customFormat="1" ht="15" customHeight="1">
      <c r="A14" s="100" t="s">
        <v>41</v>
      </c>
      <c r="B14" s="123">
        <v>72.7</v>
      </c>
      <c r="C14" s="121">
        <v>27.3</v>
      </c>
      <c r="D14" s="130">
        <v>100</v>
      </c>
      <c r="E14" s="53" t="s">
        <v>40</v>
      </c>
    </row>
    <row r="15" spans="1:5" s="91" customFormat="1" ht="15" customHeight="1">
      <c r="A15" s="100" t="s">
        <v>225</v>
      </c>
      <c r="B15" s="123">
        <v>66.2</v>
      </c>
      <c r="C15" s="121">
        <v>33.799999999999997</v>
      </c>
      <c r="D15" s="130">
        <v>100</v>
      </c>
      <c r="E15" s="53" t="s">
        <v>42</v>
      </c>
    </row>
    <row r="16" spans="1:5" s="17" customFormat="1" ht="15" customHeight="1">
      <c r="A16" s="101" t="s">
        <v>223</v>
      </c>
      <c r="B16" s="123"/>
      <c r="C16" s="121"/>
      <c r="D16" s="130"/>
      <c r="E16" s="103" t="s">
        <v>217</v>
      </c>
    </row>
    <row r="17" spans="1:5" s="91" customFormat="1" ht="15" customHeight="1">
      <c r="A17" s="240" t="s">
        <v>281</v>
      </c>
      <c r="B17" s="123">
        <v>68.5</v>
      </c>
      <c r="C17" s="121">
        <v>31.5</v>
      </c>
      <c r="D17" s="130">
        <v>100</v>
      </c>
      <c r="E17" s="238" t="s">
        <v>285</v>
      </c>
    </row>
    <row r="18" spans="1:5" s="91" customFormat="1" ht="15" customHeight="1">
      <c r="A18" s="237" t="s">
        <v>286</v>
      </c>
      <c r="B18" s="123">
        <v>81.400000000000006</v>
      </c>
      <c r="C18" s="121">
        <v>18.600000000000001</v>
      </c>
      <c r="D18" s="130">
        <v>100</v>
      </c>
      <c r="E18" s="236" t="s">
        <v>286</v>
      </c>
    </row>
    <row r="19" spans="1:5" s="91" customFormat="1" ht="15" customHeight="1">
      <c r="A19" s="239" t="s">
        <v>282</v>
      </c>
      <c r="B19" s="123">
        <v>75.400000000000006</v>
      </c>
      <c r="C19" s="121">
        <v>24.6</v>
      </c>
      <c r="D19" s="130">
        <v>100</v>
      </c>
      <c r="E19" s="236" t="s">
        <v>287</v>
      </c>
    </row>
    <row r="20" spans="1:5" s="91" customFormat="1" ht="15" customHeight="1">
      <c r="A20" s="240" t="s">
        <v>283</v>
      </c>
      <c r="B20" s="123">
        <v>62.9</v>
      </c>
      <c r="C20" s="121">
        <v>37.1</v>
      </c>
      <c r="D20" s="130">
        <v>100</v>
      </c>
      <c r="E20" s="236" t="s">
        <v>288</v>
      </c>
    </row>
    <row r="21" spans="1:5" s="91" customFormat="1" ht="15" customHeight="1">
      <c r="A21" s="240" t="s">
        <v>284</v>
      </c>
      <c r="B21" s="123">
        <v>60.4</v>
      </c>
      <c r="C21" s="121">
        <v>39.6</v>
      </c>
      <c r="D21" s="130">
        <v>100</v>
      </c>
      <c r="E21" s="236" t="s">
        <v>289</v>
      </c>
    </row>
    <row r="22" spans="1:5" s="91" customFormat="1" ht="15" customHeight="1">
      <c r="A22" s="237" t="s">
        <v>222</v>
      </c>
      <c r="B22" s="230">
        <v>37</v>
      </c>
      <c r="C22" s="163">
        <v>63</v>
      </c>
      <c r="D22" s="130">
        <v>100</v>
      </c>
      <c r="E22" s="53" t="s">
        <v>222</v>
      </c>
    </row>
    <row r="23" spans="1:5" s="91" customFormat="1" ht="15" customHeight="1">
      <c r="A23" s="101" t="s">
        <v>147</v>
      </c>
      <c r="B23" s="123"/>
      <c r="C23" s="121"/>
      <c r="D23" s="130"/>
      <c r="E23" s="103" t="s">
        <v>195</v>
      </c>
    </row>
    <row r="24" spans="1:5" s="91" customFormat="1" ht="15" customHeight="1">
      <c r="A24" s="100" t="s">
        <v>148</v>
      </c>
      <c r="B24" s="123">
        <v>69.599999999999994</v>
      </c>
      <c r="C24" s="185">
        <v>30.4</v>
      </c>
      <c r="D24" s="130">
        <v>100</v>
      </c>
      <c r="E24" s="53" t="s">
        <v>149</v>
      </c>
    </row>
    <row r="25" spans="1:5" ht="15" customHeight="1">
      <c r="A25" s="100" t="s">
        <v>150</v>
      </c>
      <c r="B25" s="123">
        <v>68.7</v>
      </c>
      <c r="C25" s="121">
        <v>31.3</v>
      </c>
      <c r="D25" s="130">
        <v>100</v>
      </c>
      <c r="E25" s="53" t="s">
        <v>151</v>
      </c>
    </row>
    <row r="26" spans="1:5" ht="15" customHeight="1">
      <c r="A26" s="102" t="s">
        <v>224</v>
      </c>
      <c r="B26" s="133">
        <v>72.400000000000006</v>
      </c>
      <c r="C26" s="122">
        <v>27.6</v>
      </c>
      <c r="D26" s="141">
        <v>100</v>
      </c>
      <c r="E26" s="104" t="s">
        <v>153</v>
      </c>
    </row>
    <row r="27" spans="1:5" ht="12" customHeight="1">
      <c r="A27" s="98"/>
      <c r="B27" s="85"/>
      <c r="C27" s="85"/>
      <c r="D27" s="85"/>
      <c r="E27" s="99"/>
    </row>
    <row r="28" spans="1:5" ht="12" customHeight="1">
      <c r="A28" s="98"/>
      <c r="B28" s="85"/>
      <c r="C28" s="85"/>
      <c r="D28" s="85"/>
      <c r="E28" s="99"/>
    </row>
    <row r="29" spans="1:5" ht="15" customHeight="1">
      <c r="A29" s="354" t="s">
        <v>362</v>
      </c>
      <c r="B29" s="354"/>
      <c r="C29" s="354"/>
      <c r="D29" s="354"/>
      <c r="E29" s="354"/>
    </row>
    <row r="30" spans="1:5" ht="15" customHeight="1">
      <c r="A30" s="402" t="s">
        <v>363</v>
      </c>
      <c r="B30" s="402"/>
      <c r="C30" s="402"/>
      <c r="D30" s="402"/>
      <c r="E30" s="402"/>
    </row>
    <row r="31" spans="1:5" ht="15" customHeight="1">
      <c r="A31" s="402"/>
      <c r="B31" s="402"/>
      <c r="C31" s="402"/>
      <c r="D31" s="402"/>
      <c r="E31" s="402"/>
    </row>
    <row r="32" spans="1:5" ht="5.0999999999999996" customHeight="1">
      <c r="A32" s="193"/>
      <c r="B32" s="193"/>
      <c r="C32" s="193"/>
      <c r="D32" s="193"/>
      <c r="E32" s="193"/>
    </row>
    <row r="33" spans="1:5" ht="15" customHeight="1">
      <c r="A33" s="394" t="s">
        <v>248</v>
      </c>
      <c r="B33" s="405" t="s">
        <v>271</v>
      </c>
      <c r="C33" s="214" t="s">
        <v>251</v>
      </c>
      <c r="D33" s="212"/>
      <c r="E33" s="401" t="s">
        <v>278</v>
      </c>
    </row>
    <row r="34" spans="1:5" ht="15" customHeight="1">
      <c r="A34" s="362"/>
      <c r="B34" s="406"/>
      <c r="C34" s="37" t="s">
        <v>41</v>
      </c>
      <c r="D34" s="37" t="s">
        <v>225</v>
      </c>
      <c r="E34" s="364"/>
    </row>
    <row r="35" spans="1:5" ht="15" customHeight="1">
      <c r="A35" s="377"/>
      <c r="B35" s="407"/>
      <c r="C35" s="38" t="s">
        <v>240</v>
      </c>
      <c r="D35" s="38" t="s">
        <v>239</v>
      </c>
      <c r="E35" s="369"/>
    </row>
    <row r="36" spans="1:5" ht="15" customHeight="1">
      <c r="A36" s="204" t="s">
        <v>235</v>
      </c>
      <c r="B36" s="206">
        <v>48.544293715007157</v>
      </c>
      <c r="C36" s="197">
        <v>55.772712809552935</v>
      </c>
      <c r="D36" s="198">
        <v>38.927191519842879</v>
      </c>
      <c r="E36" s="216" t="s">
        <v>267</v>
      </c>
    </row>
    <row r="37" spans="1:5" s="120" customFormat="1" ht="15" customHeight="1">
      <c r="A37" s="2" t="s">
        <v>236</v>
      </c>
      <c r="B37" s="207">
        <v>33.988468852603624</v>
      </c>
      <c r="C37" s="199">
        <v>30.483427418420771</v>
      </c>
      <c r="D37" s="200">
        <v>38.651776448625029</v>
      </c>
      <c r="E37" s="215" t="s">
        <v>268</v>
      </c>
    </row>
    <row r="38" spans="1:5" s="120" customFormat="1" ht="15" customHeight="1">
      <c r="A38" s="2" t="s">
        <v>237</v>
      </c>
      <c r="B38" s="207">
        <v>16.407297121791959</v>
      </c>
      <c r="C38" s="199">
        <v>12.9672872132916</v>
      </c>
      <c r="D38" s="200">
        <v>20.984083056546197</v>
      </c>
      <c r="E38" s="215" t="s">
        <v>269</v>
      </c>
    </row>
    <row r="39" spans="1:5" ht="15" customHeight="1">
      <c r="A39" s="205" t="s">
        <v>238</v>
      </c>
      <c r="B39" s="207">
        <v>1.0599403105971732</v>
      </c>
      <c r="C39" s="199">
        <v>0.77657255873461695</v>
      </c>
      <c r="D39" s="200">
        <v>1.4369489749858306</v>
      </c>
      <c r="E39" s="215" t="s">
        <v>270</v>
      </c>
    </row>
    <row r="40" spans="1:5" ht="15" customHeight="1">
      <c r="A40" s="194" t="s">
        <v>28</v>
      </c>
      <c r="B40" s="201">
        <v>100</v>
      </c>
      <c r="C40" s="202">
        <v>100</v>
      </c>
      <c r="D40" s="203">
        <v>100</v>
      </c>
      <c r="E40" s="195" t="s">
        <v>32</v>
      </c>
    </row>
    <row r="41" spans="1:5" ht="15" customHeight="1"/>
    <row r="42" spans="1:5" ht="15" customHeight="1"/>
    <row r="43" spans="1:5" ht="15" customHeight="1"/>
    <row r="44" spans="1:5" ht="15" customHeight="1"/>
    <row r="45" spans="1:5" ht="31.5" customHeight="1"/>
    <row r="46" spans="1:5" ht="15" customHeight="1"/>
    <row r="47" spans="1:5" ht="15" customHeight="1"/>
    <row r="48" spans="1:5" ht="15" customHeight="1"/>
    <row r="49" ht="15" customHeight="1"/>
    <row r="50" ht="15" customHeight="1"/>
    <row r="51" ht="15" customHeight="1"/>
  </sheetData>
  <mergeCells count="11">
    <mergeCell ref="A1:E1"/>
    <mergeCell ref="D5:D6"/>
    <mergeCell ref="A2:E3"/>
    <mergeCell ref="E33:E35"/>
    <mergeCell ref="A29:E29"/>
    <mergeCell ref="A30:E31"/>
    <mergeCell ref="A33:A35"/>
    <mergeCell ref="A5:A7"/>
    <mergeCell ref="E5:E7"/>
    <mergeCell ref="B5:C5"/>
    <mergeCell ref="B33:B3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27"/>
  <sheetViews>
    <sheetView rightToLeft="1" topLeftCell="A9" zoomScaleNormal="100" workbookViewId="0">
      <selection activeCell="D24" sqref="B9:D24"/>
    </sheetView>
  </sheetViews>
  <sheetFormatPr defaultColWidth="9" defaultRowHeight="14.25"/>
  <cols>
    <col min="1" max="1" width="24" style="196" customWidth="1"/>
    <col min="2" max="2" width="12.375" style="196" customWidth="1"/>
    <col min="3" max="3" width="8.875" style="196" customWidth="1"/>
    <col min="4" max="4" width="10" style="196" customWidth="1"/>
    <col min="5" max="5" width="26.875" style="196" customWidth="1"/>
    <col min="6" max="6" width="9" style="196" hidden="1" customWidth="1"/>
    <col min="7" max="16384" width="9" style="196"/>
  </cols>
  <sheetData>
    <row r="1" spans="1:9" ht="41.25" customHeight="1">
      <c r="A1" s="383" t="s">
        <v>364</v>
      </c>
      <c r="B1" s="383"/>
      <c r="C1" s="383"/>
      <c r="D1" s="383"/>
      <c r="E1" s="383"/>
    </row>
    <row r="2" spans="1:9" ht="15" customHeight="1">
      <c r="A2" s="368" t="s">
        <v>365</v>
      </c>
      <c r="B2" s="368"/>
      <c r="C2" s="368"/>
      <c r="D2" s="368"/>
      <c r="E2" s="368"/>
      <c r="F2" s="368"/>
    </row>
    <row r="3" spans="1:9" ht="15" customHeight="1">
      <c r="A3" s="368"/>
      <c r="B3" s="368"/>
      <c r="C3" s="368"/>
      <c r="D3" s="368"/>
      <c r="E3" s="368"/>
      <c r="F3" s="368"/>
      <c r="I3" s="89"/>
    </row>
    <row r="4" spans="1:9" ht="5.0999999999999996" customHeight="1">
      <c r="A4" s="148"/>
      <c r="B4" s="148"/>
      <c r="C4" s="148"/>
      <c r="D4" s="148"/>
      <c r="E4" s="148"/>
      <c r="F4" s="148"/>
    </row>
    <row r="5" spans="1:9" s="5" customFormat="1" ht="15" customHeight="1">
      <c r="A5" s="394" t="s">
        <v>92</v>
      </c>
      <c r="B5" s="405" t="s">
        <v>266</v>
      </c>
      <c r="C5" s="15" t="s">
        <v>93</v>
      </c>
      <c r="D5" s="35" t="s">
        <v>36</v>
      </c>
      <c r="E5" s="401" t="s">
        <v>94</v>
      </c>
    </row>
    <row r="6" spans="1:9" s="5" customFormat="1" ht="15" customHeight="1">
      <c r="A6" s="362"/>
      <c r="B6" s="406"/>
      <c r="C6" s="32" t="s">
        <v>41</v>
      </c>
      <c r="D6" s="32" t="s">
        <v>43</v>
      </c>
      <c r="E6" s="364"/>
    </row>
    <row r="7" spans="1:9" s="5" customFormat="1" ht="15" customHeight="1">
      <c r="A7" s="377"/>
      <c r="B7" s="407"/>
      <c r="C7" s="33" t="s">
        <v>95</v>
      </c>
      <c r="D7" s="33" t="s">
        <v>96</v>
      </c>
      <c r="E7" s="369"/>
    </row>
    <row r="8" spans="1:9" s="5" customFormat="1" ht="15" customHeight="1">
      <c r="A8" s="34" t="s">
        <v>4</v>
      </c>
      <c r="B8" s="160">
        <v>9.6205493480947268</v>
      </c>
      <c r="C8" s="160">
        <v>11.389890405145868</v>
      </c>
      <c r="D8" s="160">
        <v>7.2665168077568136</v>
      </c>
      <c r="E8" s="56" t="s">
        <v>65</v>
      </c>
    </row>
    <row r="9" spans="1:9" s="5" customFormat="1" ht="15" customHeight="1">
      <c r="A9" s="10" t="s">
        <v>97</v>
      </c>
      <c r="B9" s="160">
        <v>0.15180757684892399</v>
      </c>
      <c r="C9" s="160">
        <v>2.2308995512756405E-2</v>
      </c>
      <c r="D9" s="160">
        <v>0.32409989617203055</v>
      </c>
      <c r="E9" s="45" t="s">
        <v>98</v>
      </c>
    </row>
    <row r="10" spans="1:9" s="5" customFormat="1" ht="30" customHeight="1">
      <c r="A10" s="10" t="s">
        <v>99</v>
      </c>
      <c r="B10" s="160">
        <v>0.15976323665529168</v>
      </c>
      <c r="C10" s="160">
        <v>0.112928255485386</v>
      </c>
      <c r="D10" s="160">
        <v>0.22207517434571192</v>
      </c>
      <c r="E10" s="12" t="s">
        <v>100</v>
      </c>
    </row>
    <row r="11" spans="1:9" s="5" customFormat="1" ht="15" customHeight="1">
      <c r="A11" s="10" t="s">
        <v>78</v>
      </c>
      <c r="B11" s="160">
        <v>0.1532758671319952</v>
      </c>
      <c r="C11" s="160">
        <v>0.26848127747556788</v>
      </c>
      <c r="D11" s="160">
        <v>0</v>
      </c>
      <c r="E11" s="45" t="s">
        <v>265</v>
      </c>
    </row>
    <row r="12" spans="1:9" s="5" customFormat="1" ht="15" customHeight="1">
      <c r="A12" s="10" t="s">
        <v>5</v>
      </c>
      <c r="B12" s="160">
        <v>11.302748202867498</v>
      </c>
      <c r="C12" s="160">
        <v>8.900803207798214</v>
      </c>
      <c r="D12" s="160">
        <v>14.498433204332741</v>
      </c>
      <c r="E12" s="45" t="s">
        <v>193</v>
      </c>
    </row>
    <row r="13" spans="1:9" s="5" customFormat="1" ht="15" customHeight="1">
      <c r="A13" s="10" t="s">
        <v>9</v>
      </c>
      <c r="B13" s="160">
        <v>22.583181216985498</v>
      </c>
      <c r="C13" s="160">
        <v>26.730565894805128</v>
      </c>
      <c r="D13" s="160">
        <v>17.065263430599018</v>
      </c>
      <c r="E13" s="45" t="s">
        <v>194</v>
      </c>
    </row>
    <row r="14" spans="1:9" s="5" customFormat="1" ht="15" customHeight="1">
      <c r="A14" s="10" t="s">
        <v>68</v>
      </c>
      <c r="B14" s="160">
        <v>16.096555152713506</v>
      </c>
      <c r="C14" s="160">
        <v>12.347718084215694</v>
      </c>
      <c r="D14" s="160">
        <v>21.084222404598211</v>
      </c>
      <c r="E14" s="45" t="s">
        <v>192</v>
      </c>
    </row>
    <row r="15" spans="1:9" s="5" customFormat="1" ht="15" customHeight="1">
      <c r="A15" s="10" t="s">
        <v>7</v>
      </c>
      <c r="B15" s="160">
        <v>19.045548314864877</v>
      </c>
      <c r="C15" s="160">
        <v>19.482074676537728</v>
      </c>
      <c r="D15" s="160">
        <v>18.464768676028157</v>
      </c>
      <c r="E15" s="45" t="s">
        <v>191</v>
      </c>
    </row>
    <row r="16" spans="1:9" s="5" customFormat="1" ht="15" customHeight="1">
      <c r="A16" s="10" t="s">
        <v>71</v>
      </c>
      <c r="B16" s="160">
        <v>6.4804327043108376</v>
      </c>
      <c r="C16" s="160">
        <v>6.1197521572387394</v>
      </c>
      <c r="D16" s="160">
        <v>6.9603027333767473</v>
      </c>
      <c r="E16" s="45" t="s">
        <v>72</v>
      </c>
    </row>
    <row r="17" spans="1:5" s="5" customFormat="1" ht="33" customHeight="1">
      <c r="A17" s="10" t="s">
        <v>297</v>
      </c>
      <c r="B17" s="160">
        <v>0.36570927655491825</v>
      </c>
      <c r="C17" s="160">
        <v>0.64058416756224357</v>
      </c>
      <c r="D17" s="160">
        <v>0</v>
      </c>
      <c r="E17" s="12" t="s">
        <v>102</v>
      </c>
    </row>
    <row r="18" spans="1:5" s="5" customFormat="1" ht="15" customHeight="1">
      <c r="A18" s="10" t="s">
        <v>103</v>
      </c>
      <c r="B18" s="160">
        <v>2.1720384783452742</v>
      </c>
      <c r="C18" s="160">
        <v>0</v>
      </c>
      <c r="D18" s="160">
        <v>5.061842700382889</v>
      </c>
      <c r="E18" s="45" t="s">
        <v>104</v>
      </c>
    </row>
    <row r="19" spans="1:5" s="5" customFormat="1" ht="15" customHeight="1">
      <c r="A19" s="10" t="s">
        <v>75</v>
      </c>
      <c r="B19" s="160">
        <v>1.726484647006105</v>
      </c>
      <c r="C19" s="160">
        <v>2.4674836131836759</v>
      </c>
      <c r="D19" s="160">
        <v>0.74061724072664381</v>
      </c>
      <c r="E19" s="45" t="s">
        <v>105</v>
      </c>
    </row>
    <row r="20" spans="1:5" s="5" customFormat="1" ht="15" customHeight="1">
      <c r="A20" s="10" t="s">
        <v>79</v>
      </c>
      <c r="B20" s="160">
        <v>1.8072268040834993</v>
      </c>
      <c r="C20" s="160">
        <v>1.2577042421830733</v>
      </c>
      <c r="D20" s="160">
        <v>2.5383430505574478</v>
      </c>
      <c r="E20" s="45" t="s">
        <v>80</v>
      </c>
    </row>
    <row r="21" spans="1:5" s="5" customFormat="1" ht="15" customHeight="1">
      <c r="A21" s="10" t="s">
        <v>106</v>
      </c>
      <c r="B21" s="160">
        <v>5.9554674920955968</v>
      </c>
      <c r="C21" s="160">
        <v>8.8216305372466568</v>
      </c>
      <c r="D21" s="160">
        <v>2.142160245699273</v>
      </c>
      <c r="E21" s="45" t="s">
        <v>107</v>
      </c>
    </row>
    <row r="22" spans="1:5" s="5" customFormat="1" ht="15" customHeight="1">
      <c r="A22" s="10" t="s">
        <v>81</v>
      </c>
      <c r="B22" s="160">
        <v>1.9555544097784745</v>
      </c>
      <c r="C22" s="160">
        <v>0.69598737407521249</v>
      </c>
      <c r="D22" s="160">
        <v>3.6313544354242828</v>
      </c>
      <c r="E22" s="45" t="s">
        <v>82</v>
      </c>
    </row>
    <row r="23" spans="1:5" s="5" customFormat="1" ht="15" customHeight="1">
      <c r="A23" s="10" t="s">
        <v>83</v>
      </c>
      <c r="B23" s="160">
        <v>0.42365727166283973</v>
      </c>
      <c r="C23" s="160">
        <v>0.7420871115340093</v>
      </c>
      <c r="D23" s="160">
        <v>0</v>
      </c>
      <c r="E23" s="45" t="s">
        <v>91</v>
      </c>
    </row>
    <row r="24" spans="1:5" s="5" customFormat="1" ht="15" customHeight="1">
      <c r="A24" s="41" t="s">
        <v>28</v>
      </c>
      <c r="B24" s="245">
        <v>100</v>
      </c>
      <c r="C24" s="245">
        <v>100</v>
      </c>
      <c r="D24" s="245">
        <v>100</v>
      </c>
      <c r="E24" s="47" t="s">
        <v>32</v>
      </c>
    </row>
    <row r="25" spans="1:5" s="5" customFormat="1" ht="15" customHeight="1">
      <c r="A25" s="409"/>
      <c r="B25" s="409"/>
      <c r="C25" s="409"/>
      <c r="D25" s="367"/>
      <c r="E25" s="410"/>
    </row>
    <row r="26" spans="1:5" ht="12" customHeight="1"/>
    <row r="27" spans="1:5" ht="12" customHeight="1">
      <c r="A27" s="408"/>
      <c r="B27" s="408"/>
      <c r="C27" s="408"/>
    </row>
  </sheetData>
  <mergeCells count="8">
    <mergeCell ref="A27:C27"/>
    <mergeCell ref="A1:E1"/>
    <mergeCell ref="A2:F3"/>
    <mergeCell ref="A5:A7"/>
    <mergeCell ref="E5:E7"/>
    <mergeCell ref="A25:C25"/>
    <mergeCell ref="D25:E25"/>
    <mergeCell ref="B5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F24"/>
  <sheetViews>
    <sheetView rightToLeft="1" zoomScaleNormal="100" zoomScaleSheetLayoutView="88" workbookViewId="0">
      <selection activeCell="C16" sqref="C16"/>
    </sheetView>
  </sheetViews>
  <sheetFormatPr defaultRowHeight="14.25"/>
  <cols>
    <col min="1" max="1" width="24.375" customWidth="1"/>
    <col min="2" max="2" width="19.875" customWidth="1"/>
    <col min="3" max="3" width="31.625" customWidth="1"/>
    <col min="4" max="4" width="9" hidden="1" customWidth="1"/>
  </cols>
  <sheetData>
    <row r="1" spans="1:6" ht="17.25" customHeight="1">
      <c r="A1" s="354" t="s">
        <v>366</v>
      </c>
      <c r="B1" s="354"/>
      <c r="C1" s="354"/>
    </row>
    <row r="2" spans="1:6" ht="15" customHeight="1">
      <c r="A2" s="368" t="s">
        <v>367</v>
      </c>
      <c r="B2" s="368"/>
      <c r="C2" s="368"/>
    </row>
    <row r="3" spans="1:6" ht="15" customHeight="1">
      <c r="A3" s="368"/>
      <c r="B3" s="368"/>
      <c r="C3" s="368"/>
    </row>
    <row r="4" spans="1:6" ht="5.0999999999999996" customHeight="1">
      <c r="A4" s="30"/>
      <c r="B4" s="30"/>
      <c r="C4" s="30"/>
    </row>
    <row r="5" spans="1:6" s="196" customFormat="1" ht="15" customHeight="1">
      <c r="A5" s="361" t="s">
        <v>246</v>
      </c>
      <c r="B5" s="411" t="s">
        <v>332</v>
      </c>
      <c r="C5" s="413" t="s">
        <v>245</v>
      </c>
    </row>
    <row r="6" spans="1:6" ht="15" customHeight="1">
      <c r="A6" s="362"/>
      <c r="B6" s="412"/>
      <c r="C6" s="414"/>
    </row>
    <row r="7" spans="1:6" ht="15" customHeight="1">
      <c r="A7" s="362"/>
      <c r="B7" s="260" t="s">
        <v>333</v>
      </c>
      <c r="C7" s="414"/>
    </row>
    <row r="8" spans="1:6" ht="15" customHeight="1">
      <c r="A8" s="377"/>
      <c r="B8" s="87"/>
      <c r="C8" s="415"/>
    </row>
    <row r="9" spans="1:6" ht="17.25">
      <c r="A9" s="242" t="s">
        <v>4</v>
      </c>
      <c r="B9" s="275">
        <v>18.2</v>
      </c>
      <c r="C9" s="57" t="s">
        <v>189</v>
      </c>
      <c r="F9" s="196" t="s">
        <v>249</v>
      </c>
    </row>
    <row r="10" spans="1:6" ht="15" customHeight="1">
      <c r="A10" s="243" t="s">
        <v>76</v>
      </c>
      <c r="B10" s="276">
        <v>4.9000000000000004</v>
      </c>
      <c r="C10" s="58" t="s">
        <v>77</v>
      </c>
    </row>
    <row r="11" spans="1:6" ht="19.5" customHeight="1">
      <c r="A11" s="243" t="s">
        <v>99</v>
      </c>
      <c r="B11" s="276">
        <v>10.3</v>
      </c>
      <c r="C11" s="88" t="s">
        <v>100</v>
      </c>
    </row>
    <row r="12" spans="1:6" ht="15" customHeight="1">
      <c r="A12" s="243" t="s">
        <v>78</v>
      </c>
      <c r="B12" s="276">
        <v>3.4</v>
      </c>
      <c r="C12" s="58" t="s">
        <v>265</v>
      </c>
    </row>
    <row r="13" spans="1:6" ht="15" customHeight="1">
      <c r="A13" s="243" t="s">
        <v>5</v>
      </c>
      <c r="B13" s="276">
        <v>85.7</v>
      </c>
      <c r="C13" s="58" t="s">
        <v>193</v>
      </c>
    </row>
    <row r="14" spans="1:6" ht="15" customHeight="1">
      <c r="A14" s="243" t="s">
        <v>9</v>
      </c>
      <c r="B14" s="276">
        <v>69.099999999999994</v>
      </c>
      <c r="C14" s="58" t="s">
        <v>8</v>
      </c>
    </row>
    <row r="15" spans="1:6" ht="15" customHeight="1">
      <c r="A15" s="243" t="s">
        <v>68</v>
      </c>
      <c r="B15" s="276">
        <v>49.3</v>
      </c>
      <c r="C15" s="58" t="s">
        <v>192</v>
      </c>
    </row>
    <row r="16" spans="1:6" ht="15" customHeight="1">
      <c r="A16" s="243" t="s">
        <v>7</v>
      </c>
      <c r="B16" s="276">
        <v>79.3</v>
      </c>
      <c r="C16" s="58" t="s">
        <v>191</v>
      </c>
    </row>
    <row r="17" spans="1:3" ht="15" customHeight="1">
      <c r="A17" s="243" t="s">
        <v>71</v>
      </c>
      <c r="B17" s="276">
        <v>72.599999999999994</v>
      </c>
      <c r="C17" s="58" t="s">
        <v>72</v>
      </c>
    </row>
    <row r="18" spans="1:3" ht="16.5" customHeight="1">
      <c r="A18" s="332" t="s">
        <v>101</v>
      </c>
      <c r="B18" s="276">
        <v>31.8</v>
      </c>
      <c r="C18" s="228" t="s">
        <v>102</v>
      </c>
    </row>
    <row r="19" spans="1:3" ht="15" customHeight="1">
      <c r="A19" s="332" t="s">
        <v>73</v>
      </c>
      <c r="B19" s="276">
        <v>29.4</v>
      </c>
      <c r="C19" s="58" t="s">
        <v>74</v>
      </c>
    </row>
    <row r="20" spans="1:3" ht="15" customHeight="1">
      <c r="A20" s="243" t="s">
        <v>229</v>
      </c>
      <c r="B20" s="276">
        <v>33</v>
      </c>
      <c r="C20" s="58" t="s">
        <v>105</v>
      </c>
    </row>
    <row r="21" spans="1:3" ht="15" customHeight="1">
      <c r="A21" s="243" t="s">
        <v>79</v>
      </c>
      <c r="B21" s="276">
        <v>52.8</v>
      </c>
      <c r="C21" s="58" t="s">
        <v>80</v>
      </c>
    </row>
    <row r="22" spans="1:3" ht="15" customHeight="1">
      <c r="A22" s="243" t="s">
        <v>66</v>
      </c>
      <c r="B22" s="276">
        <v>49.8</v>
      </c>
      <c r="C22" s="58" t="s">
        <v>67</v>
      </c>
    </row>
    <row r="23" spans="1:3" ht="15" customHeight="1">
      <c r="A23" s="243" t="s">
        <v>81</v>
      </c>
      <c r="B23" s="276">
        <v>47.9</v>
      </c>
      <c r="C23" s="58" t="s">
        <v>82</v>
      </c>
    </row>
    <row r="24" spans="1:3" ht="15" customHeight="1">
      <c r="A24" s="244" t="s">
        <v>83</v>
      </c>
      <c r="B24" s="277">
        <v>3</v>
      </c>
      <c r="C24" s="59" t="s">
        <v>91</v>
      </c>
    </row>
  </sheetData>
  <mergeCells count="5">
    <mergeCell ref="A1:C1"/>
    <mergeCell ref="A2:C3"/>
    <mergeCell ref="B5:B6"/>
    <mergeCell ref="A5:A8"/>
    <mergeCell ref="C5:C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49"/>
  <sheetViews>
    <sheetView rightToLeft="1" topLeftCell="A30" zoomScaleNormal="100" workbookViewId="0">
      <selection activeCell="I39" sqref="I39"/>
    </sheetView>
  </sheetViews>
  <sheetFormatPr defaultRowHeight="14.25"/>
  <cols>
    <col min="1" max="2" width="16.375" customWidth="1"/>
    <col min="3" max="3" width="13.25" customWidth="1"/>
    <col min="4" max="4" width="13.125" customWidth="1"/>
    <col min="5" max="5" width="21" customWidth="1"/>
    <col min="6" max="6" width="0.125" customWidth="1"/>
    <col min="7" max="7" width="9" hidden="1" customWidth="1"/>
  </cols>
  <sheetData>
    <row r="1" spans="1:7" ht="41.25" customHeight="1">
      <c r="A1" s="400" t="s">
        <v>368</v>
      </c>
      <c r="B1" s="400"/>
      <c r="C1" s="400"/>
      <c r="D1" s="400"/>
      <c r="E1" s="400"/>
    </row>
    <row r="2" spans="1:7" ht="15" customHeight="1">
      <c r="A2" s="416" t="s">
        <v>369</v>
      </c>
      <c r="B2" s="416"/>
      <c r="C2" s="416"/>
      <c r="D2" s="416"/>
      <c r="E2" s="416"/>
      <c r="F2" s="416"/>
      <c r="G2" s="416"/>
    </row>
    <row r="3" spans="1:7" ht="15" customHeight="1">
      <c r="A3" s="416"/>
      <c r="B3" s="416"/>
      <c r="C3" s="416"/>
      <c r="D3" s="416"/>
      <c r="E3" s="416"/>
      <c r="F3" s="416"/>
      <c r="G3" s="416"/>
    </row>
    <row r="4" spans="1:7" ht="5.0999999999999996" customHeight="1">
      <c r="A4" s="24"/>
      <c r="B4" s="24"/>
      <c r="C4" s="24"/>
      <c r="D4" s="24"/>
      <c r="E4" s="24"/>
      <c r="F4" s="24"/>
      <c r="G4" s="24"/>
    </row>
    <row r="5" spans="1:7" s="5" customFormat="1" ht="15" customHeight="1">
      <c r="A5" s="361" t="s">
        <v>154</v>
      </c>
      <c r="B5" s="361" t="s">
        <v>247</v>
      </c>
      <c r="C5" s="226" t="s">
        <v>204</v>
      </c>
      <c r="D5" s="225" t="s">
        <v>12</v>
      </c>
      <c r="E5" s="363" t="s">
        <v>334</v>
      </c>
    </row>
    <row r="6" spans="1:7" s="5" customFormat="1" ht="15" customHeight="1">
      <c r="A6" s="362"/>
      <c r="B6" s="362"/>
      <c r="C6" s="37" t="s">
        <v>14</v>
      </c>
      <c r="D6" s="37" t="s">
        <v>15</v>
      </c>
      <c r="E6" s="364"/>
    </row>
    <row r="7" spans="1:7" s="5" customFormat="1" ht="15" customHeight="1">
      <c r="A7" s="377"/>
      <c r="B7" s="377"/>
      <c r="C7" s="33" t="s">
        <v>34</v>
      </c>
      <c r="D7" s="33" t="s">
        <v>35</v>
      </c>
      <c r="E7" s="369"/>
    </row>
    <row r="8" spans="1:7" s="5" customFormat="1" ht="15" customHeight="1">
      <c r="A8" s="8" t="s">
        <v>39</v>
      </c>
      <c r="B8" s="149"/>
      <c r="C8" s="150"/>
      <c r="D8" s="150"/>
      <c r="E8" s="44" t="s">
        <v>38</v>
      </c>
    </row>
    <row r="9" spans="1:7" s="5" customFormat="1" ht="15" customHeight="1">
      <c r="A9" s="10" t="s">
        <v>156</v>
      </c>
      <c r="B9" s="151">
        <v>69.7</v>
      </c>
      <c r="C9" s="121">
        <v>72.5</v>
      </c>
      <c r="D9" s="125">
        <v>64.7</v>
      </c>
      <c r="E9" s="45" t="s">
        <v>157</v>
      </c>
    </row>
    <row r="10" spans="1:7" s="5" customFormat="1" ht="15" customHeight="1">
      <c r="A10" s="10" t="s">
        <v>158</v>
      </c>
      <c r="B10" s="151">
        <v>30.3</v>
      </c>
      <c r="C10" s="121">
        <v>27.5</v>
      </c>
      <c r="D10" s="121">
        <v>35.299999999999997</v>
      </c>
      <c r="E10" s="45" t="s">
        <v>159</v>
      </c>
    </row>
    <row r="11" spans="1:7" s="5" customFormat="1" ht="15" customHeight="1">
      <c r="A11" s="9" t="s">
        <v>28</v>
      </c>
      <c r="B11" s="151">
        <v>100</v>
      </c>
      <c r="C11" s="151">
        <v>100</v>
      </c>
      <c r="D11" s="151">
        <v>100</v>
      </c>
      <c r="E11" s="46" t="s">
        <v>32</v>
      </c>
    </row>
    <row r="12" spans="1:7" s="5" customFormat="1" ht="15" customHeight="1">
      <c r="A12" s="9" t="s">
        <v>41</v>
      </c>
      <c r="B12" s="151"/>
      <c r="C12" s="121"/>
      <c r="D12" s="121"/>
      <c r="E12" s="46" t="s">
        <v>40</v>
      </c>
    </row>
    <row r="13" spans="1:7" s="5" customFormat="1" ht="15" customHeight="1">
      <c r="A13" s="10" t="s">
        <v>156</v>
      </c>
      <c r="B13" s="151">
        <v>76.3</v>
      </c>
      <c r="C13" s="121">
        <v>79.2</v>
      </c>
      <c r="D13" s="121">
        <v>71.3</v>
      </c>
      <c r="E13" s="45" t="s">
        <v>157</v>
      </c>
    </row>
    <row r="14" spans="1:7" s="5" customFormat="1" ht="15" customHeight="1">
      <c r="A14" s="10" t="s">
        <v>158</v>
      </c>
      <c r="B14" s="151">
        <v>23.7</v>
      </c>
      <c r="C14" s="121">
        <v>20.8</v>
      </c>
      <c r="D14" s="121">
        <v>28.7</v>
      </c>
      <c r="E14" s="45" t="s">
        <v>159</v>
      </c>
    </row>
    <row r="15" spans="1:7" s="5" customFormat="1" ht="15" customHeight="1">
      <c r="A15" s="9" t="s">
        <v>28</v>
      </c>
      <c r="B15" s="151">
        <v>100</v>
      </c>
      <c r="C15" s="151">
        <v>100</v>
      </c>
      <c r="D15" s="151">
        <v>100</v>
      </c>
      <c r="E15" s="46" t="s">
        <v>32</v>
      </c>
    </row>
    <row r="16" spans="1:7" s="5" customFormat="1" ht="15" customHeight="1">
      <c r="A16" s="9" t="s">
        <v>43</v>
      </c>
      <c r="B16" s="151"/>
      <c r="C16" s="121"/>
      <c r="D16" s="121"/>
      <c r="E16" s="46" t="s">
        <v>42</v>
      </c>
    </row>
    <row r="17" spans="1:5" s="5" customFormat="1" ht="15" customHeight="1">
      <c r="A17" s="10" t="s">
        <v>160</v>
      </c>
      <c r="B17" s="151">
        <v>60.8</v>
      </c>
      <c r="C17" s="121">
        <v>63.6</v>
      </c>
      <c r="D17" s="121">
        <v>55.9</v>
      </c>
      <c r="E17" s="45" t="s">
        <v>157</v>
      </c>
    </row>
    <row r="18" spans="1:5" s="5" customFormat="1" ht="15" customHeight="1">
      <c r="A18" s="10" t="s">
        <v>161</v>
      </c>
      <c r="B18" s="151">
        <v>39.200000000000003</v>
      </c>
      <c r="C18" s="121">
        <v>36.4</v>
      </c>
      <c r="D18" s="121">
        <v>44.1</v>
      </c>
      <c r="E18" s="45" t="s">
        <v>159</v>
      </c>
    </row>
    <row r="19" spans="1:5" s="5" customFormat="1" ht="15" customHeight="1">
      <c r="A19" s="73" t="s">
        <v>28</v>
      </c>
      <c r="B19" s="142">
        <v>100</v>
      </c>
      <c r="C19" s="142">
        <v>100</v>
      </c>
      <c r="D19" s="142">
        <v>100</v>
      </c>
      <c r="E19" s="14" t="s">
        <v>32</v>
      </c>
    </row>
    <row r="20" spans="1:5" ht="12" customHeight="1"/>
    <row r="21" spans="1:5" ht="12" customHeight="1"/>
    <row r="22" spans="1:5" s="5" customFormat="1" ht="41.25" customHeight="1">
      <c r="A22" s="400" t="s">
        <v>370</v>
      </c>
      <c r="B22" s="400"/>
      <c r="C22" s="400"/>
      <c r="D22" s="400"/>
      <c r="E22" s="400"/>
    </row>
    <row r="23" spans="1:5" ht="30" customHeight="1">
      <c r="A23" s="416" t="s">
        <v>371</v>
      </c>
      <c r="B23" s="416"/>
      <c r="C23" s="416"/>
      <c r="D23" s="416"/>
      <c r="E23" s="416"/>
    </row>
    <row r="24" spans="1:5" ht="5.0999999999999996" customHeight="1">
      <c r="B24" s="248"/>
      <c r="C24" s="248"/>
      <c r="D24" s="248"/>
    </row>
    <row r="25" spans="1:5" s="5" customFormat="1" ht="15" customHeight="1">
      <c r="A25" s="361" t="s">
        <v>162</v>
      </c>
      <c r="B25" s="361" t="s">
        <v>247</v>
      </c>
      <c r="C25" s="226" t="s">
        <v>204</v>
      </c>
      <c r="D25" s="225" t="s">
        <v>12</v>
      </c>
      <c r="E25" s="363" t="s">
        <v>264</v>
      </c>
    </row>
    <row r="26" spans="1:5" s="5" customFormat="1" ht="15" customHeight="1">
      <c r="A26" s="362"/>
      <c r="B26" s="362"/>
      <c r="C26" s="37" t="s">
        <v>14</v>
      </c>
      <c r="D26" s="37" t="s">
        <v>15</v>
      </c>
      <c r="E26" s="364"/>
    </row>
    <row r="27" spans="1:5" s="5" customFormat="1" ht="15" customHeight="1">
      <c r="A27" s="377"/>
      <c r="B27" s="377"/>
      <c r="C27" s="33" t="s">
        <v>34</v>
      </c>
      <c r="D27" s="33" t="s">
        <v>35</v>
      </c>
      <c r="E27" s="369"/>
    </row>
    <row r="28" spans="1:5" s="5" customFormat="1" ht="15" customHeight="1">
      <c r="A28" s="8" t="s">
        <v>39</v>
      </c>
      <c r="B28" s="21"/>
      <c r="C28" s="21"/>
      <c r="D28" s="21"/>
      <c r="E28" s="44" t="s">
        <v>155</v>
      </c>
    </row>
    <row r="29" spans="1:5" s="5" customFormat="1" ht="15" customHeight="1">
      <c r="A29" s="10" t="s">
        <v>163</v>
      </c>
      <c r="B29" s="208">
        <v>83.3</v>
      </c>
      <c r="C29" s="143">
        <v>81.8</v>
      </c>
      <c r="D29" s="143">
        <v>86.1</v>
      </c>
      <c r="E29" s="45" t="s">
        <v>164</v>
      </c>
    </row>
    <row r="30" spans="1:5" s="5" customFormat="1" ht="15" customHeight="1">
      <c r="A30" s="10" t="s">
        <v>165</v>
      </c>
      <c r="B30" s="208">
        <v>11.1</v>
      </c>
      <c r="C30" s="143">
        <v>11.9</v>
      </c>
      <c r="D30" s="143">
        <v>9.4</v>
      </c>
      <c r="E30" s="45" t="s">
        <v>65</v>
      </c>
    </row>
    <row r="31" spans="1:5" s="5" customFormat="1" ht="15" customHeight="1">
      <c r="A31" s="10" t="s">
        <v>6</v>
      </c>
      <c r="B31" s="208">
        <v>5</v>
      </c>
      <c r="C31" s="143">
        <v>5.6</v>
      </c>
      <c r="D31" s="143">
        <v>3.9</v>
      </c>
      <c r="E31" s="45" t="s">
        <v>69</v>
      </c>
    </row>
    <row r="32" spans="1:5" s="5" customFormat="1" ht="15" customHeight="1">
      <c r="A32" s="10" t="s">
        <v>166</v>
      </c>
      <c r="B32" s="208">
        <v>0.2</v>
      </c>
      <c r="C32" s="143">
        <v>0.3</v>
      </c>
      <c r="D32" s="163">
        <v>0</v>
      </c>
      <c r="E32" s="45" t="s">
        <v>265</v>
      </c>
    </row>
    <row r="33" spans="1:5" s="5" customFormat="1" ht="15" customHeight="1">
      <c r="A33" s="10" t="s">
        <v>167</v>
      </c>
      <c r="B33" s="208">
        <v>0.5</v>
      </c>
      <c r="C33" s="143">
        <v>0.4</v>
      </c>
      <c r="D33" s="143">
        <v>0.6</v>
      </c>
      <c r="E33" s="45" t="s">
        <v>168</v>
      </c>
    </row>
    <row r="34" spans="1:5" s="5" customFormat="1" ht="15" customHeight="1">
      <c r="A34" s="9" t="s">
        <v>28</v>
      </c>
      <c r="B34" s="165">
        <v>100</v>
      </c>
      <c r="C34" s="165">
        <v>100</v>
      </c>
      <c r="D34" s="165">
        <v>100</v>
      </c>
      <c r="E34" s="46" t="s">
        <v>32</v>
      </c>
    </row>
    <row r="35" spans="1:5" s="5" customFormat="1" ht="15" customHeight="1">
      <c r="A35" s="9" t="s">
        <v>41</v>
      </c>
      <c r="B35" s="208"/>
      <c r="C35" s="143"/>
      <c r="D35" s="143"/>
      <c r="E35" s="46" t="s">
        <v>95</v>
      </c>
    </row>
    <row r="36" spans="1:5" s="5" customFormat="1" ht="15" customHeight="1">
      <c r="A36" s="10" t="s">
        <v>163</v>
      </c>
      <c r="B36" s="208">
        <v>82.8</v>
      </c>
      <c r="C36" s="143">
        <v>82.8</v>
      </c>
      <c r="D36" s="143">
        <v>82.8</v>
      </c>
      <c r="E36" s="45" t="s">
        <v>164</v>
      </c>
    </row>
    <row r="37" spans="1:5" s="5" customFormat="1" ht="15" customHeight="1">
      <c r="A37" s="10" t="s">
        <v>165</v>
      </c>
      <c r="B37" s="208">
        <v>12.9</v>
      </c>
      <c r="C37" s="143">
        <v>13</v>
      </c>
      <c r="D37" s="143">
        <v>12.6</v>
      </c>
      <c r="E37" s="45" t="s">
        <v>65</v>
      </c>
    </row>
    <row r="38" spans="1:5" s="5" customFormat="1" ht="15" customHeight="1">
      <c r="A38" s="10" t="s">
        <v>6</v>
      </c>
      <c r="B38" s="208">
        <v>3.4</v>
      </c>
      <c r="C38" s="143">
        <v>3.3</v>
      </c>
      <c r="D38" s="143">
        <v>3.7</v>
      </c>
      <c r="E38" s="45" t="s">
        <v>69</v>
      </c>
    </row>
    <row r="39" spans="1:5" s="5" customFormat="1" ht="15" customHeight="1">
      <c r="A39" s="10" t="s">
        <v>166</v>
      </c>
      <c r="B39" s="208">
        <v>0.3</v>
      </c>
      <c r="C39" s="143">
        <v>0.4</v>
      </c>
      <c r="D39" s="163">
        <v>0</v>
      </c>
      <c r="E39" s="45" t="s">
        <v>265</v>
      </c>
    </row>
    <row r="40" spans="1:5" s="5" customFormat="1" ht="15" customHeight="1">
      <c r="A40" s="10" t="s">
        <v>167</v>
      </c>
      <c r="B40" s="208">
        <v>0.6</v>
      </c>
      <c r="C40" s="143">
        <v>0.5</v>
      </c>
      <c r="D40" s="143">
        <v>0.9</v>
      </c>
      <c r="E40" s="45" t="s">
        <v>169</v>
      </c>
    </row>
    <row r="41" spans="1:5" s="5" customFormat="1" ht="15" customHeight="1">
      <c r="A41" s="9" t="s">
        <v>28</v>
      </c>
      <c r="B41" s="165">
        <v>100</v>
      </c>
      <c r="C41" s="165">
        <v>100</v>
      </c>
      <c r="D41" s="165">
        <v>100</v>
      </c>
      <c r="E41" s="46" t="s">
        <v>32</v>
      </c>
    </row>
    <row r="42" spans="1:5" s="5" customFormat="1" ht="15" customHeight="1">
      <c r="A42" s="9" t="s">
        <v>225</v>
      </c>
      <c r="B42" s="208"/>
      <c r="C42" s="143"/>
      <c r="D42" s="143"/>
      <c r="E42" s="46" t="s">
        <v>96</v>
      </c>
    </row>
    <row r="43" spans="1:5" s="5" customFormat="1" ht="15" customHeight="1">
      <c r="A43" s="10" t="s">
        <v>163</v>
      </c>
      <c r="B43" s="208">
        <v>84.1</v>
      </c>
      <c r="C43" s="143">
        <v>80.3</v>
      </c>
      <c r="D43" s="143">
        <v>91.6</v>
      </c>
      <c r="E43" s="45" t="s">
        <v>164</v>
      </c>
    </row>
    <row r="44" spans="1:5" s="5" customFormat="1" ht="15" customHeight="1">
      <c r="A44" s="10" t="s">
        <v>165</v>
      </c>
      <c r="B44" s="208">
        <v>8.1</v>
      </c>
      <c r="C44" s="143">
        <v>10.1</v>
      </c>
      <c r="D44" s="143">
        <v>4.0999999999999996</v>
      </c>
      <c r="E44" s="45" t="s">
        <v>65</v>
      </c>
    </row>
    <row r="45" spans="1:5" s="5" customFormat="1" ht="15" customHeight="1">
      <c r="A45" s="10" t="s">
        <v>6</v>
      </c>
      <c r="B45" s="208">
        <v>7.7</v>
      </c>
      <c r="C45" s="143">
        <v>9.4</v>
      </c>
      <c r="D45" s="143">
        <v>4.4000000000000004</v>
      </c>
      <c r="E45" s="45" t="s">
        <v>69</v>
      </c>
    </row>
    <row r="46" spans="1:5" s="5" customFormat="1" ht="15" customHeight="1">
      <c r="A46" s="10" t="s">
        <v>166</v>
      </c>
      <c r="B46" s="208">
        <v>0</v>
      </c>
      <c r="C46" s="143">
        <v>0</v>
      </c>
      <c r="D46" s="163">
        <v>0</v>
      </c>
      <c r="E46" s="45" t="s">
        <v>265</v>
      </c>
    </row>
    <row r="47" spans="1:5" s="5" customFormat="1" ht="15" customHeight="1">
      <c r="A47" s="10" t="s">
        <v>167</v>
      </c>
      <c r="B47" s="217">
        <v>0.2</v>
      </c>
      <c r="C47" s="163">
        <v>0.2</v>
      </c>
      <c r="D47" s="163">
        <v>0</v>
      </c>
      <c r="E47" s="45" t="s">
        <v>169</v>
      </c>
    </row>
    <row r="48" spans="1:5" s="5" customFormat="1" ht="15" customHeight="1">
      <c r="A48" s="73" t="s">
        <v>28</v>
      </c>
      <c r="B48" s="166">
        <v>100</v>
      </c>
      <c r="C48" s="167">
        <v>100</v>
      </c>
      <c r="D48" s="168">
        <v>100</v>
      </c>
      <c r="E48" s="115" t="s">
        <v>32</v>
      </c>
    </row>
    <row r="49" spans="1:6" ht="14.25" customHeight="1">
      <c r="A49" s="417"/>
      <c r="B49" s="417"/>
      <c r="C49" s="417"/>
      <c r="D49" s="367"/>
      <c r="E49" s="367"/>
      <c r="F49" s="367"/>
    </row>
  </sheetData>
  <mergeCells count="14">
    <mergeCell ref="A2:E3"/>
    <mergeCell ref="A49:C49"/>
    <mergeCell ref="D49:F49"/>
    <mergeCell ref="A1:E1"/>
    <mergeCell ref="A22:E22"/>
    <mergeCell ref="A25:A27"/>
    <mergeCell ref="E25:E27"/>
    <mergeCell ref="A5:A7"/>
    <mergeCell ref="E5:E7"/>
    <mergeCell ref="A23:E23"/>
    <mergeCell ref="B5:B7"/>
    <mergeCell ref="B25:B27"/>
    <mergeCell ref="F2:G2"/>
    <mergeCell ref="F3:G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E27"/>
  <sheetViews>
    <sheetView rightToLeft="1" topLeftCell="A10" zoomScaleNormal="100" workbookViewId="0">
      <selection activeCell="B21" sqref="B21:D27"/>
    </sheetView>
  </sheetViews>
  <sheetFormatPr defaultRowHeight="14.25"/>
  <cols>
    <col min="1" max="1" width="22.875" customWidth="1"/>
    <col min="2" max="2" width="15" customWidth="1"/>
    <col min="3" max="3" width="9.625" customWidth="1"/>
    <col min="4" max="4" width="10" customWidth="1"/>
    <col min="5" max="5" width="24.875" customWidth="1"/>
  </cols>
  <sheetData>
    <row r="1" spans="1:5" ht="39.75" customHeight="1">
      <c r="A1" s="418" t="s">
        <v>372</v>
      </c>
      <c r="B1" s="418"/>
      <c r="C1" s="418"/>
      <c r="D1" s="418"/>
      <c r="E1" s="418"/>
    </row>
    <row r="2" spans="1:5" ht="30" customHeight="1">
      <c r="A2" s="416" t="s">
        <v>373</v>
      </c>
      <c r="B2" s="416"/>
      <c r="C2" s="416"/>
      <c r="D2" s="416"/>
      <c r="E2" s="416"/>
    </row>
    <row r="3" spans="1:5" ht="5.0999999999999996" customHeight="1"/>
    <row r="4" spans="1:5" ht="14.25" customHeight="1">
      <c r="A4" s="419" t="s">
        <v>183</v>
      </c>
      <c r="B4" s="361" t="s">
        <v>247</v>
      </c>
      <c r="C4" s="226" t="s">
        <v>252</v>
      </c>
      <c r="D4" s="225" t="s">
        <v>12</v>
      </c>
      <c r="E4" s="363" t="s">
        <v>233</v>
      </c>
    </row>
    <row r="5" spans="1:5" s="25" customFormat="1" ht="15" customHeight="1">
      <c r="A5" s="420"/>
      <c r="B5" s="362"/>
      <c r="C5" s="37" t="s">
        <v>14</v>
      </c>
      <c r="D5" s="37" t="s">
        <v>15</v>
      </c>
      <c r="E5" s="364"/>
    </row>
    <row r="6" spans="1:5" s="25" customFormat="1" ht="15" customHeight="1">
      <c r="A6" s="421"/>
      <c r="B6" s="377"/>
      <c r="C6" s="33" t="s">
        <v>34</v>
      </c>
      <c r="D6" s="33" t="s">
        <v>35</v>
      </c>
      <c r="E6" s="369"/>
    </row>
    <row r="7" spans="1:5" s="25" customFormat="1" ht="30" customHeight="1">
      <c r="A7" s="333" t="s">
        <v>178</v>
      </c>
      <c r="B7" s="145">
        <v>47</v>
      </c>
      <c r="C7" s="146">
        <v>41.9</v>
      </c>
      <c r="D7" s="146">
        <v>55.9</v>
      </c>
      <c r="E7" s="74" t="s">
        <v>207</v>
      </c>
    </row>
    <row r="8" spans="1:5" s="25" customFormat="1" ht="27" customHeight="1">
      <c r="A8" s="67" t="s">
        <v>179</v>
      </c>
      <c r="B8" s="145">
        <v>9.3000000000000007</v>
      </c>
      <c r="C8" s="146">
        <v>8.6</v>
      </c>
      <c r="D8" s="146">
        <v>10.5</v>
      </c>
      <c r="E8" s="75" t="s">
        <v>206</v>
      </c>
    </row>
    <row r="9" spans="1:5" s="25" customFormat="1" ht="15" customHeight="1">
      <c r="A9" s="67" t="s">
        <v>196</v>
      </c>
      <c r="B9" s="145">
        <v>13.1</v>
      </c>
      <c r="C9" s="146">
        <v>15.8</v>
      </c>
      <c r="D9" s="146">
        <v>8.5</v>
      </c>
      <c r="E9" s="76" t="s">
        <v>228</v>
      </c>
    </row>
    <row r="10" spans="1:5" s="25" customFormat="1" ht="15" customHeight="1">
      <c r="A10" s="67" t="s">
        <v>180</v>
      </c>
      <c r="B10" s="145">
        <v>7.3</v>
      </c>
      <c r="C10" s="146">
        <v>8.1999999999999993</v>
      </c>
      <c r="D10" s="146">
        <v>5.7</v>
      </c>
      <c r="E10" s="76" t="s">
        <v>259</v>
      </c>
    </row>
    <row r="11" spans="1:5" s="25" customFormat="1" ht="15" customHeight="1">
      <c r="A11" s="67" t="s">
        <v>181</v>
      </c>
      <c r="B11" s="145">
        <v>1.1000000000000001</v>
      </c>
      <c r="C11" s="146">
        <v>1.6</v>
      </c>
      <c r="D11" s="146">
        <v>0.1</v>
      </c>
      <c r="E11" s="76" t="s">
        <v>260</v>
      </c>
    </row>
    <row r="12" spans="1:5" s="25" customFormat="1" ht="15" customHeight="1">
      <c r="A12" s="68" t="s">
        <v>182</v>
      </c>
      <c r="B12" s="169">
        <v>0.5</v>
      </c>
      <c r="C12" s="147">
        <v>0.6</v>
      </c>
      <c r="D12" s="147">
        <v>0.3</v>
      </c>
      <c r="E12" s="77" t="s">
        <v>169</v>
      </c>
    </row>
    <row r="13" spans="1:5" ht="12" customHeight="1"/>
    <row r="14" spans="1:5" ht="12" customHeight="1"/>
    <row r="15" spans="1:5" ht="42.75" customHeight="1">
      <c r="A15" s="418" t="s">
        <v>374</v>
      </c>
      <c r="B15" s="418"/>
      <c r="C15" s="418"/>
      <c r="D15" s="418"/>
      <c r="E15" s="418"/>
    </row>
    <row r="16" spans="1:5" ht="30" customHeight="1">
      <c r="A16" s="416" t="s">
        <v>375</v>
      </c>
      <c r="B16" s="416"/>
      <c r="C16" s="416"/>
      <c r="D16" s="416"/>
      <c r="E16" s="416"/>
    </row>
    <row r="17" spans="1:5" ht="5.0999999999999996" customHeight="1"/>
    <row r="18" spans="1:5" s="5" customFormat="1" ht="15" customHeight="1">
      <c r="A18" s="361" t="s">
        <v>170</v>
      </c>
      <c r="B18" s="361" t="s">
        <v>247</v>
      </c>
      <c r="C18" s="226" t="s">
        <v>253</v>
      </c>
      <c r="D18" s="225" t="s">
        <v>12</v>
      </c>
      <c r="E18" s="363" t="s">
        <v>177</v>
      </c>
    </row>
    <row r="19" spans="1:5" s="5" customFormat="1" ht="15" customHeight="1">
      <c r="A19" s="362"/>
      <c r="B19" s="362"/>
      <c r="C19" s="37" t="s">
        <v>14</v>
      </c>
      <c r="D19" s="37" t="s">
        <v>15</v>
      </c>
      <c r="E19" s="364"/>
    </row>
    <row r="20" spans="1:5" s="5" customFormat="1" ht="15" customHeight="1">
      <c r="A20" s="377"/>
      <c r="B20" s="377"/>
      <c r="C20" s="33" t="s">
        <v>34</v>
      </c>
      <c r="D20" s="33" t="s">
        <v>35</v>
      </c>
      <c r="E20" s="369"/>
    </row>
    <row r="21" spans="1:5" s="5" customFormat="1" ht="15" customHeight="1">
      <c r="A21" s="333" t="s">
        <v>211</v>
      </c>
      <c r="B21" s="145">
        <v>63.6</v>
      </c>
      <c r="C21" s="146">
        <v>58</v>
      </c>
      <c r="D21" s="146">
        <v>73.5</v>
      </c>
      <c r="E21" s="78" t="s">
        <v>173</v>
      </c>
    </row>
    <row r="22" spans="1:5" s="5" customFormat="1" ht="15" customHeight="1">
      <c r="A22" s="67" t="s">
        <v>210</v>
      </c>
      <c r="B22" s="145">
        <v>65.2</v>
      </c>
      <c r="C22" s="146">
        <v>60.2</v>
      </c>
      <c r="D22" s="146">
        <v>74.099999999999994</v>
      </c>
      <c r="E22" s="76" t="s">
        <v>174</v>
      </c>
    </row>
    <row r="23" spans="1:5" s="5" customFormat="1" ht="15" customHeight="1">
      <c r="A23" s="67" t="s">
        <v>209</v>
      </c>
      <c r="B23" s="145">
        <v>74.400000000000006</v>
      </c>
      <c r="C23" s="146">
        <v>70.5</v>
      </c>
      <c r="D23" s="146">
        <v>81.2</v>
      </c>
      <c r="E23" s="76" t="s">
        <v>176</v>
      </c>
    </row>
    <row r="24" spans="1:5" s="5" customFormat="1" ht="15" customHeight="1">
      <c r="A24" s="67" t="s">
        <v>208</v>
      </c>
      <c r="B24" s="145">
        <v>57</v>
      </c>
      <c r="C24" s="146">
        <v>53.9</v>
      </c>
      <c r="D24" s="146">
        <v>62.4</v>
      </c>
      <c r="E24" s="76" t="s">
        <v>261</v>
      </c>
    </row>
    <row r="25" spans="1:5" s="5" customFormat="1" ht="15" customHeight="1">
      <c r="A25" s="67" t="s">
        <v>171</v>
      </c>
      <c r="B25" s="145">
        <v>38.700000000000003</v>
      </c>
      <c r="C25" s="146">
        <v>37.9</v>
      </c>
      <c r="D25" s="146">
        <v>40</v>
      </c>
      <c r="E25" s="76" t="s">
        <v>175</v>
      </c>
    </row>
    <row r="26" spans="1:5" s="5" customFormat="1" ht="15" customHeight="1">
      <c r="A26" s="67" t="s">
        <v>205</v>
      </c>
      <c r="B26" s="145">
        <v>35.5</v>
      </c>
      <c r="C26" s="146">
        <v>33</v>
      </c>
      <c r="D26" s="146">
        <v>40</v>
      </c>
      <c r="E26" s="76" t="s">
        <v>262</v>
      </c>
    </row>
    <row r="27" spans="1:5" s="5" customFormat="1" ht="15" customHeight="1">
      <c r="A27" s="68" t="s">
        <v>172</v>
      </c>
      <c r="B27" s="169">
        <v>68.5</v>
      </c>
      <c r="C27" s="147">
        <v>66.7</v>
      </c>
      <c r="D27" s="147">
        <v>71.599999999999994</v>
      </c>
      <c r="E27" s="77" t="s">
        <v>263</v>
      </c>
    </row>
  </sheetData>
  <mergeCells count="10">
    <mergeCell ref="A15:E15"/>
    <mergeCell ref="A18:A20"/>
    <mergeCell ref="E18:E20"/>
    <mergeCell ref="A1:E1"/>
    <mergeCell ref="A4:A6"/>
    <mergeCell ref="E4:E6"/>
    <mergeCell ref="A2:E2"/>
    <mergeCell ref="A16:E16"/>
    <mergeCell ref="B18:B20"/>
    <mergeCell ref="B4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47"/>
  <sheetViews>
    <sheetView rightToLeft="1" topLeftCell="A4" zoomScaleNormal="100" workbookViewId="0">
      <selection activeCell="A29" sqref="A29:F29"/>
    </sheetView>
  </sheetViews>
  <sheetFormatPr defaultRowHeight="14.25"/>
  <cols>
    <col min="1" max="1" width="17.625" customWidth="1"/>
    <col min="2" max="2" width="14.875" customWidth="1"/>
    <col min="3" max="3" width="12.125" customWidth="1"/>
    <col min="4" max="4" width="13.375" customWidth="1"/>
    <col min="5" max="5" width="6" customWidth="1"/>
    <col min="6" max="6" width="13.375" customWidth="1"/>
    <col min="7" max="8" width="9" hidden="1" customWidth="1"/>
  </cols>
  <sheetData>
    <row r="1" spans="1:11" ht="17.25" customHeight="1">
      <c r="A1" s="360" t="s">
        <v>376</v>
      </c>
      <c r="B1" s="360"/>
      <c r="C1" s="360"/>
      <c r="D1" s="360"/>
      <c r="E1" s="360"/>
      <c r="F1" s="360"/>
    </row>
    <row r="2" spans="1:11" ht="15" customHeight="1">
      <c r="A2" s="376" t="s">
        <v>377</v>
      </c>
      <c r="B2" s="376"/>
      <c r="C2" s="376"/>
      <c r="D2" s="376"/>
      <c r="E2" s="376"/>
      <c r="F2" s="376"/>
      <c r="G2" s="379"/>
      <c r="H2" s="379"/>
    </row>
    <row r="3" spans="1:11" ht="15" customHeight="1">
      <c r="A3" s="376"/>
      <c r="B3" s="376"/>
      <c r="C3" s="376"/>
      <c r="D3" s="376"/>
      <c r="E3" s="376"/>
      <c r="F3" s="376"/>
      <c r="G3" s="379"/>
      <c r="H3" s="379"/>
    </row>
    <row r="4" spans="1:11" ht="5.0999999999999996" customHeight="1"/>
    <row r="5" spans="1:11" ht="15" customHeight="1">
      <c r="A5" s="424" t="s">
        <v>29</v>
      </c>
      <c r="B5" s="381" t="s">
        <v>382</v>
      </c>
      <c r="C5" s="382"/>
      <c r="D5" s="334" t="s">
        <v>28</v>
      </c>
      <c r="E5" s="424" t="s">
        <v>27</v>
      </c>
      <c r="F5" s="401"/>
      <c r="J5" s="84"/>
      <c r="K5" s="85"/>
    </row>
    <row r="6" spans="1:11" ht="15" customHeight="1">
      <c r="A6" s="425"/>
      <c r="B6" s="37" t="s">
        <v>156</v>
      </c>
      <c r="C6" s="49" t="s">
        <v>158</v>
      </c>
      <c r="D6" s="93" t="s">
        <v>32</v>
      </c>
      <c r="E6" s="425"/>
      <c r="F6" s="427"/>
      <c r="J6" s="52"/>
      <c r="K6" s="85"/>
    </row>
    <row r="7" spans="1:11" ht="15" customHeight="1">
      <c r="A7" s="426"/>
      <c r="B7" s="38" t="s">
        <v>324</v>
      </c>
      <c r="C7" s="39" t="s">
        <v>325</v>
      </c>
      <c r="D7" s="93"/>
      <c r="E7" s="426"/>
      <c r="F7" s="428"/>
      <c r="J7" s="94"/>
      <c r="K7" s="85"/>
    </row>
    <row r="8" spans="1:11" ht="15" customHeight="1">
      <c r="A8" s="105" t="s">
        <v>11</v>
      </c>
      <c r="B8" s="109"/>
      <c r="C8" s="110"/>
      <c r="D8" s="111"/>
      <c r="E8" s="429" t="s">
        <v>12</v>
      </c>
      <c r="F8" s="430"/>
      <c r="J8" s="94"/>
      <c r="K8" s="85"/>
    </row>
    <row r="9" spans="1:11" ht="15" customHeight="1">
      <c r="A9" s="101" t="s">
        <v>13</v>
      </c>
      <c r="B9" s="123">
        <v>65.2</v>
      </c>
      <c r="C9" s="121">
        <v>34.799999999999997</v>
      </c>
      <c r="D9" s="129">
        <v>100</v>
      </c>
      <c r="E9" s="431" t="s">
        <v>33</v>
      </c>
      <c r="F9" s="432"/>
      <c r="J9" s="52"/>
      <c r="K9" s="85"/>
    </row>
    <row r="10" spans="1:11" ht="15" customHeight="1">
      <c r="A10" s="100" t="s">
        <v>14</v>
      </c>
      <c r="B10" s="123">
        <v>69.5</v>
      </c>
      <c r="C10" s="121">
        <v>30.5</v>
      </c>
      <c r="D10" s="129">
        <v>100</v>
      </c>
      <c r="E10" s="422" t="s">
        <v>34</v>
      </c>
      <c r="F10" s="423"/>
      <c r="J10" s="40"/>
      <c r="K10" s="85"/>
    </row>
    <row r="11" spans="1:11" ht="15" customHeight="1">
      <c r="A11" s="100" t="s">
        <v>15</v>
      </c>
      <c r="B11" s="123">
        <v>57.8</v>
      </c>
      <c r="C11" s="121">
        <v>42.2</v>
      </c>
      <c r="D11" s="129">
        <v>100</v>
      </c>
      <c r="E11" s="422" t="s">
        <v>35</v>
      </c>
      <c r="F11" s="423"/>
      <c r="J11" s="40"/>
      <c r="K11" s="85"/>
    </row>
    <row r="12" spans="1:11" ht="15" customHeight="1">
      <c r="A12" s="101" t="s">
        <v>37</v>
      </c>
      <c r="B12" s="124"/>
      <c r="C12" s="125"/>
      <c r="D12" s="130"/>
      <c r="E12" s="431" t="s">
        <v>36</v>
      </c>
      <c r="F12" s="432"/>
      <c r="J12" s="40"/>
      <c r="K12" s="85"/>
    </row>
    <row r="13" spans="1:11" ht="15" customHeight="1">
      <c r="A13" s="101" t="s">
        <v>39</v>
      </c>
      <c r="B13" s="124">
        <v>65.2</v>
      </c>
      <c r="C13" s="121">
        <v>34.799999999999997</v>
      </c>
      <c r="D13" s="129">
        <v>100</v>
      </c>
      <c r="E13" s="431" t="s">
        <v>38</v>
      </c>
      <c r="F13" s="432"/>
      <c r="J13" s="48"/>
      <c r="K13" s="85"/>
    </row>
    <row r="14" spans="1:11" ht="15" customHeight="1">
      <c r="A14" s="100" t="s">
        <v>41</v>
      </c>
      <c r="B14" s="123">
        <v>76.5</v>
      </c>
      <c r="C14" s="121">
        <v>23.5</v>
      </c>
      <c r="D14" s="129">
        <v>100</v>
      </c>
      <c r="E14" s="422" t="s">
        <v>40</v>
      </c>
      <c r="F14" s="423"/>
      <c r="J14" s="40"/>
      <c r="K14" s="85"/>
    </row>
    <row r="15" spans="1:11" ht="15" customHeight="1">
      <c r="A15" s="100" t="s">
        <v>43</v>
      </c>
      <c r="B15" s="123">
        <v>53.6</v>
      </c>
      <c r="C15" s="121">
        <v>46.4</v>
      </c>
      <c r="D15" s="129">
        <v>100</v>
      </c>
      <c r="E15" s="422" t="s">
        <v>42</v>
      </c>
      <c r="F15" s="423"/>
      <c r="J15" s="40"/>
      <c r="K15" s="85"/>
    </row>
    <row r="16" spans="1:11" ht="15" customHeight="1">
      <c r="A16" s="101" t="s">
        <v>223</v>
      </c>
      <c r="B16" s="123"/>
      <c r="C16" s="121"/>
      <c r="D16" s="129"/>
      <c r="E16" s="431" t="s">
        <v>217</v>
      </c>
      <c r="F16" s="432"/>
      <c r="J16" s="40"/>
      <c r="K16" s="85"/>
    </row>
    <row r="17" spans="1:11" ht="15" customHeight="1">
      <c r="A17" s="241" t="s">
        <v>290</v>
      </c>
      <c r="B17" s="123">
        <v>17.5</v>
      </c>
      <c r="C17" s="121">
        <v>82.5</v>
      </c>
      <c r="D17" s="129">
        <v>100</v>
      </c>
      <c r="E17" s="433" t="s">
        <v>285</v>
      </c>
      <c r="F17" s="434"/>
      <c r="J17" s="40"/>
      <c r="K17" s="85"/>
    </row>
    <row r="18" spans="1:11" ht="15" customHeight="1">
      <c r="A18" s="240" t="s">
        <v>291</v>
      </c>
      <c r="B18" s="123">
        <v>57.2</v>
      </c>
      <c r="C18" s="121">
        <v>42.8</v>
      </c>
      <c r="D18" s="129">
        <v>100</v>
      </c>
      <c r="E18" s="422" t="s">
        <v>286</v>
      </c>
      <c r="F18" s="423"/>
      <c r="J18" s="40"/>
      <c r="K18" s="85"/>
    </row>
    <row r="19" spans="1:11" ht="15" customHeight="1">
      <c r="A19" s="240" t="s">
        <v>292</v>
      </c>
      <c r="B19" s="123">
        <v>87.4</v>
      </c>
      <c r="C19" s="121">
        <v>12.6</v>
      </c>
      <c r="D19" s="129">
        <v>100</v>
      </c>
      <c r="E19" s="422" t="s">
        <v>287</v>
      </c>
      <c r="F19" s="423"/>
      <c r="J19" s="40"/>
      <c r="K19" s="85"/>
    </row>
    <row r="20" spans="1:11" ht="15" customHeight="1">
      <c r="A20" s="240" t="s">
        <v>283</v>
      </c>
      <c r="B20" s="123">
        <v>85.6</v>
      </c>
      <c r="C20" s="121">
        <v>14.4</v>
      </c>
      <c r="D20" s="129">
        <v>100</v>
      </c>
      <c r="E20" s="422" t="s">
        <v>288</v>
      </c>
      <c r="F20" s="423"/>
      <c r="J20" s="40"/>
      <c r="K20" s="85"/>
    </row>
    <row r="21" spans="1:11" ht="15" customHeight="1">
      <c r="A21" s="240" t="s">
        <v>284</v>
      </c>
      <c r="B21" s="123">
        <v>81.400000000000006</v>
      </c>
      <c r="C21" s="121">
        <v>18.600000000000001</v>
      </c>
      <c r="D21" s="129">
        <v>100</v>
      </c>
      <c r="E21" s="422" t="s">
        <v>289</v>
      </c>
      <c r="F21" s="423"/>
      <c r="J21" s="40"/>
      <c r="K21" s="85"/>
    </row>
    <row r="22" spans="1:11" ht="15" customHeight="1">
      <c r="A22" s="237" t="s">
        <v>222</v>
      </c>
      <c r="B22" s="123">
        <v>58.1</v>
      </c>
      <c r="C22" s="121">
        <v>41.9</v>
      </c>
      <c r="D22" s="129">
        <v>100</v>
      </c>
      <c r="E22" s="422" t="s">
        <v>222</v>
      </c>
      <c r="F22" s="423"/>
      <c r="J22" s="40"/>
      <c r="K22" s="85"/>
    </row>
    <row r="23" spans="1:11" ht="15" customHeight="1">
      <c r="A23" s="101" t="s">
        <v>147</v>
      </c>
      <c r="B23" s="127"/>
      <c r="C23" s="128"/>
      <c r="D23" s="131"/>
      <c r="E23" s="431" t="s">
        <v>195</v>
      </c>
      <c r="F23" s="432"/>
      <c r="G23" s="92"/>
      <c r="J23" s="40"/>
      <c r="K23" s="85"/>
    </row>
    <row r="24" spans="1:11" ht="15" customHeight="1">
      <c r="A24" s="100" t="s">
        <v>148</v>
      </c>
      <c r="B24" s="123">
        <v>65.400000000000006</v>
      </c>
      <c r="C24" s="185">
        <v>34.6</v>
      </c>
      <c r="D24" s="129">
        <v>100</v>
      </c>
      <c r="E24" s="422" t="s">
        <v>149</v>
      </c>
      <c r="F24" s="423"/>
      <c r="J24" s="85"/>
      <c r="K24" s="85"/>
    </row>
    <row r="25" spans="1:11" ht="15" customHeight="1">
      <c r="A25" s="100" t="s">
        <v>150</v>
      </c>
      <c r="B25" s="123">
        <v>64.2</v>
      </c>
      <c r="C25" s="121">
        <v>35.799999999999997</v>
      </c>
      <c r="D25" s="129">
        <v>100</v>
      </c>
      <c r="E25" s="422" t="s">
        <v>151</v>
      </c>
      <c r="F25" s="423"/>
    </row>
    <row r="26" spans="1:11" ht="15" customHeight="1">
      <c r="A26" s="102" t="s">
        <v>224</v>
      </c>
      <c r="B26" s="133">
        <v>65.8</v>
      </c>
      <c r="C26" s="122">
        <v>34.200000000000003</v>
      </c>
      <c r="D26" s="132">
        <v>100</v>
      </c>
      <c r="E26" s="435" t="s">
        <v>153</v>
      </c>
      <c r="F26" s="436"/>
    </row>
    <row r="27" spans="1:11" ht="12" customHeight="1"/>
    <row r="28" spans="1:11" ht="12" customHeight="1"/>
    <row r="29" spans="1:11" s="85" customFormat="1" ht="21.75">
      <c r="A29" s="440"/>
      <c r="B29" s="440"/>
      <c r="C29" s="440"/>
      <c r="D29" s="440"/>
      <c r="E29" s="440"/>
      <c r="F29" s="440"/>
      <c r="G29" s="170"/>
    </row>
    <row r="30" spans="1:11" s="85" customFormat="1">
      <c r="A30" s="437"/>
      <c r="B30" s="437"/>
      <c r="C30" s="437"/>
      <c r="D30" s="437"/>
      <c r="E30" s="437"/>
      <c r="F30" s="437"/>
      <c r="G30" s="437"/>
    </row>
    <row r="31" spans="1:11" s="85" customFormat="1">
      <c r="A31" s="437"/>
      <c r="B31" s="437"/>
      <c r="C31" s="437"/>
      <c r="D31" s="437"/>
      <c r="E31" s="437"/>
      <c r="F31" s="437"/>
      <c r="G31" s="437"/>
    </row>
    <row r="32" spans="1:11" s="85" customFormat="1" ht="15">
      <c r="A32" s="192"/>
      <c r="B32" s="192"/>
      <c r="C32" s="192"/>
      <c r="D32" s="192"/>
      <c r="E32" s="192"/>
      <c r="F32" s="192"/>
      <c r="G32" s="192"/>
    </row>
    <row r="33" spans="1:7" s="85" customFormat="1" ht="17.25" customHeight="1">
      <c r="A33" s="439"/>
      <c r="B33" s="439"/>
      <c r="C33" s="439"/>
      <c r="D33" s="439"/>
      <c r="E33" s="441"/>
      <c r="F33" s="441"/>
      <c r="G33" s="181"/>
    </row>
    <row r="34" spans="1:7" s="85" customFormat="1" ht="17.25">
      <c r="A34" s="439"/>
      <c r="B34" s="180"/>
      <c r="C34" s="182"/>
      <c r="D34" s="182"/>
      <c r="E34" s="441"/>
      <c r="F34" s="441"/>
      <c r="G34" s="181"/>
    </row>
    <row r="35" spans="1:7" s="85" customFormat="1">
      <c r="A35" s="439"/>
      <c r="B35" s="140"/>
      <c r="C35" s="138"/>
      <c r="D35" s="138"/>
      <c r="E35" s="441"/>
      <c r="F35" s="441"/>
      <c r="G35" s="181"/>
    </row>
    <row r="36" spans="1:7" s="85" customFormat="1" ht="17.25">
      <c r="A36" s="179"/>
      <c r="B36" s="136"/>
      <c r="C36" s="137"/>
      <c r="D36" s="137"/>
      <c r="E36" s="442"/>
      <c r="F36" s="442"/>
      <c r="G36" s="181"/>
    </row>
    <row r="37" spans="1:7" s="85" customFormat="1" ht="17.25">
      <c r="A37" s="183"/>
      <c r="B37" s="138"/>
      <c r="C37" s="138"/>
      <c r="D37" s="139"/>
      <c r="E37" s="438"/>
      <c r="F37" s="438"/>
      <c r="G37" s="181"/>
    </row>
    <row r="38" spans="1:7" s="85" customFormat="1" ht="17.25">
      <c r="A38" s="183"/>
      <c r="B38" s="138"/>
      <c r="C38" s="138"/>
      <c r="D38" s="138"/>
      <c r="E38" s="438"/>
      <c r="F38" s="438"/>
      <c r="G38" s="181"/>
    </row>
    <row r="39" spans="1:7" s="85" customFormat="1" ht="17.25">
      <c r="A39" s="179"/>
      <c r="B39" s="140"/>
      <c r="C39" s="140"/>
      <c r="D39" s="140"/>
      <c r="E39" s="442"/>
      <c r="F39" s="442"/>
      <c r="G39" s="181"/>
    </row>
    <row r="40" spans="1:7" s="85" customFormat="1" ht="17.25">
      <c r="A40" s="179"/>
      <c r="B40" s="138"/>
      <c r="C40" s="138"/>
      <c r="D40" s="138"/>
      <c r="E40" s="442"/>
      <c r="F40" s="442"/>
      <c r="G40" s="181"/>
    </row>
    <row r="41" spans="1:7" s="85" customFormat="1" ht="17.25">
      <c r="A41" s="183"/>
      <c r="B41" s="138"/>
      <c r="C41" s="138"/>
      <c r="D41" s="138"/>
      <c r="E41" s="438"/>
      <c r="F41" s="438"/>
      <c r="G41" s="181"/>
    </row>
    <row r="42" spans="1:7" s="85" customFormat="1" ht="17.25">
      <c r="A42" s="183"/>
      <c r="B42" s="138"/>
      <c r="C42" s="138"/>
      <c r="D42" s="138"/>
      <c r="E42" s="438"/>
      <c r="F42" s="438"/>
      <c r="G42" s="181"/>
    </row>
    <row r="43" spans="1:7" s="85" customFormat="1" ht="17.25">
      <c r="A43" s="179"/>
      <c r="B43" s="140"/>
      <c r="C43" s="140"/>
      <c r="D43" s="140"/>
      <c r="E43" s="442"/>
      <c r="F43" s="442"/>
      <c r="G43" s="181"/>
    </row>
    <row r="44" spans="1:7" s="85" customFormat="1" ht="17.25">
      <c r="A44" s="179"/>
      <c r="B44" s="138"/>
      <c r="C44" s="138"/>
      <c r="D44" s="138"/>
      <c r="E44" s="442"/>
      <c r="F44" s="442"/>
      <c r="G44" s="181"/>
    </row>
    <row r="45" spans="1:7" s="85" customFormat="1" ht="17.25">
      <c r="A45" s="183"/>
      <c r="B45" s="138"/>
      <c r="C45" s="138"/>
      <c r="D45" s="138"/>
      <c r="E45" s="438"/>
      <c r="F45" s="438"/>
      <c r="G45" s="181"/>
    </row>
    <row r="46" spans="1:7" s="85" customFormat="1" ht="17.25">
      <c r="A46" s="183"/>
      <c r="B46" s="138"/>
      <c r="C46" s="138"/>
      <c r="D46" s="138"/>
      <c r="E46" s="438"/>
      <c r="F46" s="438"/>
      <c r="G46" s="181"/>
    </row>
    <row r="47" spans="1:7" s="85" customFormat="1" ht="17.25">
      <c r="A47" s="179"/>
      <c r="B47" s="140"/>
      <c r="C47" s="140"/>
      <c r="D47" s="140"/>
      <c r="E47" s="442"/>
      <c r="F47" s="442"/>
      <c r="G47" s="181"/>
    </row>
  </sheetData>
  <mergeCells count="43">
    <mergeCell ref="E43:F43"/>
    <mergeCell ref="E44:F44"/>
    <mergeCell ref="E45:F45"/>
    <mergeCell ref="E46:F46"/>
    <mergeCell ref="E47:F47"/>
    <mergeCell ref="E42:F42"/>
    <mergeCell ref="A33:A35"/>
    <mergeCell ref="B33:D33"/>
    <mergeCell ref="A29:F29"/>
    <mergeCell ref="E33:F35"/>
    <mergeCell ref="E36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A30:G31"/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10:F10"/>
    <mergeCell ref="A1:F1"/>
    <mergeCell ref="A2:F3"/>
    <mergeCell ref="G2:H2"/>
    <mergeCell ref="G3:H3"/>
    <mergeCell ref="A5:A7"/>
    <mergeCell ref="B5:C5"/>
    <mergeCell ref="E5:F7"/>
    <mergeCell ref="E8:F8"/>
    <mergeCell ref="E9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4" zoomScaleNormal="100" workbookViewId="0">
      <selection activeCell="B5" sqref="B5"/>
    </sheetView>
  </sheetViews>
  <sheetFormatPr defaultRowHeight="14.25"/>
  <cols>
    <col min="1" max="1" width="19.375" customWidth="1"/>
    <col min="2" max="2" width="12.25" customWidth="1"/>
    <col min="3" max="3" width="14.75" customWidth="1"/>
    <col min="4" max="4" width="14.125" customWidth="1"/>
    <col min="5" max="5" width="21.875" customWidth="1"/>
    <col min="6" max="6" width="0.125" hidden="1" customWidth="1"/>
    <col min="7" max="7" width="9" hidden="1" customWidth="1"/>
  </cols>
  <sheetData>
    <row r="1" spans="1:12" ht="17.25" customHeight="1">
      <c r="A1" s="354" t="s">
        <v>378</v>
      </c>
      <c r="B1" s="354"/>
      <c r="C1" s="354"/>
      <c r="D1" s="354"/>
      <c r="E1" s="354"/>
    </row>
    <row r="2" spans="1:12" ht="30" customHeight="1">
      <c r="A2" s="368" t="s">
        <v>379</v>
      </c>
      <c r="B2" s="368"/>
      <c r="C2" s="368"/>
      <c r="D2" s="368"/>
      <c r="E2" s="368"/>
      <c r="F2" s="368"/>
      <c r="G2" s="368"/>
    </row>
    <row r="3" spans="1:12" ht="5.0999999999999996" customHeight="1">
      <c r="A3" s="95"/>
      <c r="B3" s="95"/>
      <c r="C3" s="95"/>
      <c r="D3" s="95"/>
      <c r="E3" s="95"/>
      <c r="F3" s="95"/>
      <c r="G3" s="95"/>
    </row>
    <row r="4" spans="1:12" s="97" customFormat="1" ht="15" customHeight="1">
      <c r="A4" s="371" t="s">
        <v>255</v>
      </c>
      <c r="B4" s="231" t="s">
        <v>256</v>
      </c>
      <c r="C4" s="335" t="s">
        <v>258</v>
      </c>
      <c r="D4" s="62" t="s">
        <v>28</v>
      </c>
      <c r="E4" s="363" t="s">
        <v>254</v>
      </c>
    </row>
    <row r="5" spans="1:12" s="97" customFormat="1" ht="15" customHeight="1">
      <c r="A5" s="372"/>
      <c r="B5" s="32" t="s">
        <v>156</v>
      </c>
      <c r="C5" s="96" t="s">
        <v>158</v>
      </c>
      <c r="D5" s="63" t="s">
        <v>32</v>
      </c>
      <c r="E5" s="364"/>
    </row>
    <row r="6" spans="1:12" s="97" customFormat="1" ht="15" customHeight="1">
      <c r="A6" s="373"/>
      <c r="B6" s="33" t="s">
        <v>324</v>
      </c>
      <c r="C6" s="33" t="s">
        <v>325</v>
      </c>
      <c r="D6" s="70"/>
      <c r="E6" s="369"/>
    </row>
    <row r="7" spans="1:12" s="97" customFormat="1" ht="15" customHeight="1">
      <c r="A7" s="65" t="s">
        <v>13</v>
      </c>
      <c r="B7" s="145">
        <v>65.223522129783333</v>
      </c>
      <c r="C7" s="145">
        <v>34.776477870216446</v>
      </c>
      <c r="D7" s="144">
        <v>100</v>
      </c>
      <c r="E7" s="44" t="s">
        <v>16</v>
      </c>
    </row>
    <row r="8" spans="1:12" s="97" customFormat="1" ht="15" customHeight="1">
      <c r="A8" s="66" t="s">
        <v>14</v>
      </c>
      <c r="B8" s="145">
        <v>69.535685505554468</v>
      </c>
      <c r="C8" s="145">
        <v>30.464314494445475</v>
      </c>
      <c r="D8" s="144">
        <v>100</v>
      </c>
      <c r="E8" s="46" t="s">
        <v>17</v>
      </c>
      <c r="K8" s="443"/>
      <c r="L8" s="443"/>
    </row>
    <row r="9" spans="1:12" s="97" customFormat="1" ht="15" customHeight="1">
      <c r="A9" s="67" t="s">
        <v>116</v>
      </c>
      <c r="B9" s="146">
        <v>67.155250732560035</v>
      </c>
      <c r="C9" s="146">
        <v>32.844749267440001</v>
      </c>
      <c r="D9" s="144">
        <v>100</v>
      </c>
      <c r="E9" s="45" t="s">
        <v>117</v>
      </c>
    </row>
    <row r="10" spans="1:12" s="97" customFormat="1" ht="15" customHeight="1">
      <c r="A10" s="67" t="s">
        <v>118</v>
      </c>
      <c r="B10" s="146">
        <v>55.207151064430384</v>
      </c>
      <c r="C10" s="146">
        <v>44.792848935569538</v>
      </c>
      <c r="D10" s="144">
        <v>100</v>
      </c>
      <c r="E10" s="45" t="s">
        <v>119</v>
      </c>
    </row>
    <row r="11" spans="1:12" s="97" customFormat="1" ht="15" customHeight="1">
      <c r="A11" s="67" t="s">
        <v>120</v>
      </c>
      <c r="B11" s="146">
        <v>58.456743859901778</v>
      </c>
      <c r="C11" s="146">
        <v>41.54325614009813</v>
      </c>
      <c r="D11" s="144">
        <v>100</v>
      </c>
      <c r="E11" s="45" t="s">
        <v>121</v>
      </c>
    </row>
    <row r="12" spans="1:12" s="97" customFormat="1" ht="15" customHeight="1">
      <c r="A12" s="67" t="s">
        <v>122</v>
      </c>
      <c r="B12" s="146">
        <v>71.002578173285187</v>
      </c>
      <c r="C12" s="146">
        <v>28.997421826714788</v>
      </c>
      <c r="D12" s="144">
        <v>100</v>
      </c>
      <c r="E12" s="45" t="s">
        <v>123</v>
      </c>
      <c r="K12" s="119"/>
    </row>
    <row r="13" spans="1:12" s="97" customFormat="1" ht="15" customHeight="1">
      <c r="A13" s="67" t="s">
        <v>124</v>
      </c>
      <c r="B13" s="146">
        <v>75.009691252688356</v>
      </c>
      <c r="C13" s="146">
        <v>24.990308747311651</v>
      </c>
      <c r="D13" s="144">
        <v>100</v>
      </c>
      <c r="E13" s="45" t="s">
        <v>125</v>
      </c>
    </row>
    <row r="14" spans="1:12" s="97" customFormat="1" ht="15" customHeight="1">
      <c r="A14" s="67" t="s">
        <v>126</v>
      </c>
      <c r="B14" s="146">
        <v>61.654901168171584</v>
      </c>
      <c r="C14" s="146">
        <v>38.34509883182843</v>
      </c>
      <c r="D14" s="144">
        <v>100</v>
      </c>
      <c r="E14" s="45" t="s">
        <v>127</v>
      </c>
    </row>
    <row r="15" spans="1:12" s="97" customFormat="1" ht="15" customHeight="1">
      <c r="A15" s="67" t="s">
        <v>128</v>
      </c>
      <c r="B15" s="146">
        <v>80.736979313012299</v>
      </c>
      <c r="C15" s="146">
        <v>19.26302068698773</v>
      </c>
      <c r="D15" s="144">
        <v>100</v>
      </c>
      <c r="E15" s="45" t="s">
        <v>129</v>
      </c>
    </row>
    <row r="16" spans="1:12" s="97" customFormat="1" ht="15" customHeight="1">
      <c r="A16" s="67" t="s">
        <v>201</v>
      </c>
      <c r="B16" s="146">
        <v>65.170217750105252</v>
      </c>
      <c r="C16" s="146">
        <v>34.829782249894699</v>
      </c>
      <c r="D16" s="144">
        <v>100</v>
      </c>
      <c r="E16" s="45" t="s">
        <v>130</v>
      </c>
    </row>
    <row r="17" spans="1:5" s="97" customFormat="1" ht="15" customHeight="1">
      <c r="A17" s="67" t="s">
        <v>131</v>
      </c>
      <c r="B17" s="146">
        <v>85.988105969587494</v>
      </c>
      <c r="C17" s="146">
        <v>14.011894030412538</v>
      </c>
      <c r="D17" s="144">
        <v>100</v>
      </c>
      <c r="E17" s="45" t="s">
        <v>132</v>
      </c>
    </row>
    <row r="18" spans="1:5" s="97" customFormat="1" ht="15" customHeight="1">
      <c r="A18" s="67" t="s">
        <v>133</v>
      </c>
      <c r="B18" s="146">
        <v>67.100298171649399</v>
      </c>
      <c r="C18" s="146">
        <v>32.899701828350601</v>
      </c>
      <c r="D18" s="144">
        <v>100</v>
      </c>
      <c r="E18" s="45" t="s">
        <v>134</v>
      </c>
    </row>
    <row r="19" spans="1:5" s="97" customFormat="1" ht="15" customHeight="1">
      <c r="A19" s="67" t="s">
        <v>135</v>
      </c>
      <c r="B19" s="146">
        <v>60.480601476846012</v>
      </c>
      <c r="C19" s="146">
        <v>39.519398523153853</v>
      </c>
      <c r="D19" s="144">
        <v>100</v>
      </c>
      <c r="E19" s="45" t="s">
        <v>136</v>
      </c>
    </row>
    <row r="20" spans="1:5" s="97" customFormat="1" ht="15" customHeight="1">
      <c r="A20" s="66" t="s">
        <v>15</v>
      </c>
      <c r="B20" s="145">
        <v>57.779101591995619</v>
      </c>
      <c r="C20" s="145">
        <v>42.220898408004579</v>
      </c>
      <c r="D20" s="144">
        <v>100</v>
      </c>
      <c r="E20" s="46" t="s">
        <v>18</v>
      </c>
    </row>
    <row r="21" spans="1:5" s="97" customFormat="1" ht="15" customHeight="1">
      <c r="A21" s="67" t="s">
        <v>137</v>
      </c>
      <c r="B21" s="146">
        <v>48.899988753555668</v>
      </c>
      <c r="C21" s="146">
        <v>51.100011246444431</v>
      </c>
      <c r="D21" s="144">
        <v>100</v>
      </c>
      <c r="E21" s="45" t="s">
        <v>138</v>
      </c>
    </row>
    <row r="22" spans="1:5" s="97" customFormat="1" ht="15" customHeight="1">
      <c r="A22" s="67" t="s">
        <v>139</v>
      </c>
      <c r="B22" s="146">
        <v>62.192169758108086</v>
      </c>
      <c r="C22" s="146">
        <v>37.807830241891864</v>
      </c>
      <c r="D22" s="144">
        <v>100</v>
      </c>
      <c r="E22" s="45" t="s">
        <v>140</v>
      </c>
    </row>
    <row r="23" spans="1:5" s="97" customFormat="1" ht="15" customHeight="1">
      <c r="A23" s="67" t="s">
        <v>141</v>
      </c>
      <c r="B23" s="146">
        <v>51.264592763228421</v>
      </c>
      <c r="C23" s="146">
        <v>48.735407236771586</v>
      </c>
      <c r="D23" s="144">
        <v>100</v>
      </c>
      <c r="E23" s="45" t="s">
        <v>142</v>
      </c>
    </row>
    <row r="24" spans="1:5" s="97" customFormat="1" ht="15" customHeight="1">
      <c r="A24" s="67" t="s">
        <v>143</v>
      </c>
      <c r="B24" s="146">
        <v>59.4</v>
      </c>
      <c r="C24" s="146">
        <v>40.6</v>
      </c>
      <c r="D24" s="144">
        <v>100</v>
      </c>
      <c r="E24" s="45" t="s">
        <v>144</v>
      </c>
    </row>
    <row r="25" spans="1:5" s="97" customFormat="1" ht="15" customHeight="1">
      <c r="A25" s="68" t="s">
        <v>145</v>
      </c>
      <c r="B25" s="147">
        <v>63.7905815376729</v>
      </c>
      <c r="C25" s="147">
        <v>36.209418462327115</v>
      </c>
      <c r="D25" s="227">
        <v>100</v>
      </c>
      <c r="E25" s="64" t="s">
        <v>146</v>
      </c>
    </row>
    <row r="26" spans="1:5" s="97" customFormat="1" ht="15" customHeight="1">
      <c r="A26" s="370"/>
      <c r="B26" s="370"/>
      <c r="C26" s="69"/>
      <c r="D26"/>
      <c r="E26" s="69"/>
    </row>
  </sheetData>
  <mergeCells count="7">
    <mergeCell ref="K8:L8"/>
    <mergeCell ref="A26:B26"/>
    <mergeCell ref="A1:E1"/>
    <mergeCell ref="A2:E2"/>
    <mergeCell ref="F2:G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portrait" useFirstPageNumber="1" r:id="rId1"/>
  <headerFooter>
    <oddHeader>&amp;L&amp;8PCBS: Household Survey on Information and Communications Technology, 2011&amp;R&amp;1&amp;K00+000ء&amp;11&amp;K01+000 &amp;8PCBS: المسح الاسري لتكنولوجيا المعلومات والاتصالات، 2011</oddHeader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20" sqref="F2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</vt:i4>
      </vt:variant>
    </vt:vector>
  </HeadingPairs>
  <TitlesOfParts>
    <vt:vector size="21" baseType="lpstr">
      <vt:lpstr>Sheet6</vt:lpstr>
      <vt:lpstr>Sheet1</vt:lpstr>
      <vt:lpstr>Sheet2</vt:lpstr>
      <vt:lpstr>Sheet3a</vt:lpstr>
      <vt:lpstr>Sheet4a</vt:lpstr>
      <vt:lpstr>sheet5k</vt:lpstr>
      <vt:lpstr>Sheet6a</vt:lpstr>
      <vt:lpstr>sheet7a</vt:lpstr>
      <vt:lpstr>Sheet8a</vt:lpstr>
      <vt:lpstr>Sheet9a</vt:lpstr>
      <vt:lpstr>Sheet10a</vt:lpstr>
      <vt:lpstr>Sheet11a</vt:lpstr>
      <vt:lpstr>Sheet12a</vt:lpstr>
      <vt:lpstr>sheet13a</vt:lpstr>
      <vt:lpstr>Sheet14a</vt:lpstr>
      <vt:lpstr>Sheet3</vt:lpstr>
      <vt:lpstr>Sheet10a!Print_Area</vt:lpstr>
      <vt:lpstr>Sheet11a!Print_Area</vt:lpstr>
      <vt:lpstr>Sheet14a!Print_Area</vt:lpstr>
      <vt:lpstr>Sheet4a!Print_Area</vt:lpstr>
      <vt:lpstr>Sheet6!Print_Area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asaleh</dc:creator>
  <cp:lastModifiedBy>asaleh</cp:lastModifiedBy>
  <cp:lastPrinted>2011-11-28T08:05:35Z</cp:lastPrinted>
  <dcterms:created xsi:type="dcterms:W3CDTF">2011-08-09T06:47:10Z</dcterms:created>
  <dcterms:modified xsi:type="dcterms:W3CDTF">2011-12-05T09:53:05Z</dcterms:modified>
</cp:coreProperties>
</file>